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Итог" sheetId="5" r:id="rId1"/>
    <sheet name="итог с %" sheetId="6" r:id="rId2"/>
    <sheet name="Выгрузка" sheetId="31" r:id="rId3"/>
  </sheets>
  <definedNames>
    <definedName name="_xlnm._FilterDatabase" localSheetId="2" hidden="1">Выгрузка!$A$1:$L$131</definedName>
  </definedNames>
  <calcPr calcId="145621"/>
</workbook>
</file>

<file path=xl/calcChain.xml><?xml version="1.0" encoding="utf-8"?>
<calcChain xmlns="http://schemas.openxmlformats.org/spreadsheetml/2006/main">
  <c r="J3" i="31" l="1"/>
  <c r="J4" i="31"/>
  <c r="J5" i="31"/>
  <c r="J6" i="31"/>
  <c r="J7" i="31"/>
  <c r="J8" i="31"/>
  <c r="J9" i="31"/>
  <c r="J10" i="31"/>
  <c r="J11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J115" i="31"/>
  <c r="J116" i="31"/>
  <c r="J117" i="31"/>
  <c r="J118" i="31"/>
  <c r="J119" i="31"/>
  <c r="J120" i="31"/>
  <c r="J121" i="31"/>
  <c r="J122" i="31"/>
  <c r="J123" i="31"/>
  <c r="J124" i="31"/>
  <c r="J125" i="31"/>
  <c r="J126" i="31"/>
  <c r="J127" i="31"/>
  <c r="J128" i="31"/>
  <c r="J129" i="31"/>
  <c r="J130" i="31"/>
  <c r="J131" i="31"/>
  <c r="J2" i="31"/>
  <c r="C31" i="5" l="1"/>
  <c r="E31" i="5" l="1"/>
  <c r="I31" i="5" l="1"/>
  <c r="Q23" i="5" l="1"/>
  <c r="Q8" i="5" l="1"/>
  <c r="Q7" i="5"/>
  <c r="N31" i="5" l="1"/>
  <c r="T5" i="5"/>
  <c r="G3" i="6" s="1"/>
  <c r="T6" i="5"/>
  <c r="G4" i="6" s="1"/>
  <c r="T7" i="5"/>
  <c r="G5" i="6" s="1"/>
  <c r="T8" i="5"/>
  <c r="G6" i="6" s="1"/>
  <c r="T9" i="5"/>
  <c r="G7" i="6" s="1"/>
  <c r="T10" i="5"/>
  <c r="G8" i="6" s="1"/>
  <c r="T11" i="5"/>
  <c r="G9" i="6" s="1"/>
  <c r="T12" i="5"/>
  <c r="G10" i="6" s="1"/>
  <c r="T13" i="5"/>
  <c r="G11" i="6" s="1"/>
  <c r="T14" i="5"/>
  <c r="G12" i="6" s="1"/>
  <c r="T15" i="5"/>
  <c r="G13" i="6" s="1"/>
  <c r="T16" i="5"/>
  <c r="G14" i="6" s="1"/>
  <c r="T17" i="5"/>
  <c r="G15" i="6" s="1"/>
  <c r="T18" i="5"/>
  <c r="G16" i="6" s="1"/>
  <c r="T19" i="5"/>
  <c r="G17" i="6" s="1"/>
  <c r="T20" i="5"/>
  <c r="G18" i="6" s="1"/>
  <c r="T21" i="5"/>
  <c r="G19" i="6" s="1"/>
  <c r="T22" i="5"/>
  <c r="G20" i="6" s="1"/>
  <c r="T23" i="5"/>
  <c r="G21" i="6" s="1"/>
  <c r="T24" i="5"/>
  <c r="G22" i="6" s="1"/>
  <c r="T25" i="5"/>
  <c r="G23" i="6" s="1"/>
  <c r="T26" i="5"/>
  <c r="G24" i="6" s="1"/>
  <c r="T27" i="5"/>
  <c r="G25" i="6" s="1"/>
  <c r="T28" i="5"/>
  <c r="G26" i="6" s="1"/>
  <c r="T29" i="5"/>
  <c r="G27" i="6" s="1"/>
  <c r="T30" i="5"/>
  <c r="G28" i="6" s="1"/>
  <c r="T4" i="5"/>
  <c r="G2" i="6" s="1"/>
  <c r="T31" i="5" l="1"/>
  <c r="H31" i="5"/>
  <c r="G29" i="6" l="1"/>
  <c r="S8" i="5"/>
  <c r="F6" i="6" s="1"/>
  <c r="S9" i="5"/>
  <c r="F7" i="6" s="1"/>
  <c r="S10" i="5"/>
  <c r="F8" i="6" s="1"/>
  <c r="S11" i="5"/>
  <c r="F9" i="6" s="1"/>
  <c r="S12" i="5"/>
  <c r="F10" i="6" s="1"/>
  <c r="S13" i="5"/>
  <c r="F11" i="6" s="1"/>
  <c r="S14" i="5"/>
  <c r="F12" i="6" s="1"/>
  <c r="S15" i="5"/>
  <c r="F13" i="6" s="1"/>
  <c r="S16" i="5"/>
  <c r="F14" i="6" s="1"/>
  <c r="S17" i="5"/>
  <c r="F15" i="6" s="1"/>
  <c r="S18" i="5"/>
  <c r="F16" i="6" s="1"/>
  <c r="S19" i="5"/>
  <c r="F17" i="6" s="1"/>
  <c r="S20" i="5"/>
  <c r="F18" i="6" s="1"/>
  <c r="S21" i="5"/>
  <c r="F19" i="6" s="1"/>
  <c r="S22" i="5"/>
  <c r="F20" i="6" s="1"/>
  <c r="S23" i="5"/>
  <c r="F21" i="6" s="1"/>
  <c r="S24" i="5"/>
  <c r="F22" i="6" s="1"/>
  <c r="S25" i="5"/>
  <c r="F23" i="6" s="1"/>
  <c r="S26" i="5"/>
  <c r="F24" i="6" s="1"/>
  <c r="S27" i="5"/>
  <c r="F25" i="6" s="1"/>
  <c r="S28" i="5"/>
  <c r="F26" i="6" s="1"/>
  <c r="S29" i="5"/>
  <c r="F27" i="6" s="1"/>
  <c r="S30" i="5"/>
  <c r="F28" i="6" s="1"/>
  <c r="S6" i="5"/>
  <c r="F4" i="6" s="1"/>
  <c r="S7" i="5"/>
  <c r="F5" i="6" s="1"/>
  <c r="S4" i="5"/>
  <c r="F2" i="6" s="1"/>
  <c r="S5" i="5"/>
  <c r="F3" i="6" s="1"/>
  <c r="O4" i="5"/>
  <c r="M31" i="5"/>
  <c r="L31" i="5"/>
  <c r="G31" i="5"/>
  <c r="S31" i="5" l="1"/>
  <c r="F29" i="6"/>
  <c r="K31" i="5"/>
  <c r="J31" i="5"/>
  <c r="F31" i="5"/>
  <c r="D31" i="5"/>
  <c r="R30" i="5"/>
  <c r="U30" i="5" s="1"/>
  <c r="Q30" i="5"/>
  <c r="P30" i="5"/>
  <c r="O30" i="5"/>
  <c r="R29" i="5"/>
  <c r="U29" i="5" s="1"/>
  <c r="Q29" i="5"/>
  <c r="P29" i="5"/>
  <c r="O29" i="5"/>
  <c r="R28" i="5"/>
  <c r="U28" i="5" s="1"/>
  <c r="Q28" i="5"/>
  <c r="P28" i="5"/>
  <c r="O28" i="5"/>
  <c r="R27" i="5"/>
  <c r="U27" i="5" s="1"/>
  <c r="Q27" i="5"/>
  <c r="P27" i="5"/>
  <c r="O27" i="5"/>
  <c r="R26" i="5"/>
  <c r="U26" i="5" s="1"/>
  <c r="Q26" i="5"/>
  <c r="P26" i="5"/>
  <c r="O26" i="5"/>
  <c r="R25" i="5"/>
  <c r="U25" i="5" s="1"/>
  <c r="Q25" i="5"/>
  <c r="P25" i="5"/>
  <c r="O25" i="5"/>
  <c r="R24" i="5"/>
  <c r="U24" i="5" s="1"/>
  <c r="Q24" i="5"/>
  <c r="P24" i="5"/>
  <c r="O24" i="5"/>
  <c r="R23" i="5"/>
  <c r="U23" i="5" s="1"/>
  <c r="P23" i="5"/>
  <c r="O23" i="5"/>
  <c r="R22" i="5"/>
  <c r="U22" i="5" s="1"/>
  <c r="Q22" i="5"/>
  <c r="P22" i="5"/>
  <c r="O22" i="5"/>
  <c r="R21" i="5"/>
  <c r="U21" i="5" s="1"/>
  <c r="Q21" i="5"/>
  <c r="P21" i="5"/>
  <c r="O21" i="5"/>
  <c r="R20" i="5"/>
  <c r="U20" i="5" s="1"/>
  <c r="Q20" i="5"/>
  <c r="P20" i="5"/>
  <c r="O20" i="5"/>
  <c r="R19" i="5"/>
  <c r="U19" i="5" s="1"/>
  <c r="Q19" i="5"/>
  <c r="P19" i="5"/>
  <c r="O19" i="5"/>
  <c r="R18" i="5"/>
  <c r="U18" i="5" s="1"/>
  <c r="Q18" i="5"/>
  <c r="P18" i="5"/>
  <c r="O18" i="5"/>
  <c r="R17" i="5"/>
  <c r="U17" i="5" s="1"/>
  <c r="Q17" i="5"/>
  <c r="P17" i="5"/>
  <c r="O17" i="5"/>
  <c r="R16" i="5"/>
  <c r="U16" i="5" s="1"/>
  <c r="Q16" i="5"/>
  <c r="P16" i="5"/>
  <c r="O16" i="5"/>
  <c r="R15" i="5"/>
  <c r="U15" i="5" s="1"/>
  <c r="Q15" i="5"/>
  <c r="P15" i="5"/>
  <c r="O15" i="5"/>
  <c r="R14" i="5"/>
  <c r="U14" i="5" s="1"/>
  <c r="Q14" i="5"/>
  <c r="P14" i="5"/>
  <c r="O14" i="5"/>
  <c r="R13" i="5"/>
  <c r="U13" i="5" s="1"/>
  <c r="Q13" i="5"/>
  <c r="P13" i="5"/>
  <c r="O13" i="5"/>
  <c r="R12" i="5"/>
  <c r="U12" i="5" s="1"/>
  <c r="Q12" i="5"/>
  <c r="P12" i="5"/>
  <c r="O12" i="5"/>
  <c r="R11" i="5"/>
  <c r="U11" i="5" s="1"/>
  <c r="Q11" i="5"/>
  <c r="P11" i="5"/>
  <c r="O11" i="5"/>
  <c r="R10" i="5"/>
  <c r="U10" i="5" s="1"/>
  <c r="Q10" i="5"/>
  <c r="P10" i="5"/>
  <c r="O10" i="5"/>
  <c r="R9" i="5"/>
  <c r="U9" i="5" s="1"/>
  <c r="Q9" i="5"/>
  <c r="P9" i="5"/>
  <c r="O9" i="5"/>
  <c r="R8" i="5"/>
  <c r="U8" i="5" s="1"/>
  <c r="P8" i="5"/>
  <c r="O8" i="5"/>
  <c r="R7" i="5"/>
  <c r="U7" i="5" s="1"/>
  <c r="P7" i="5"/>
  <c r="O7" i="5"/>
  <c r="R6" i="5"/>
  <c r="U6" i="5" s="1"/>
  <c r="Q6" i="5"/>
  <c r="P6" i="5"/>
  <c r="O6" i="5"/>
  <c r="R5" i="5"/>
  <c r="U5" i="5" s="1"/>
  <c r="Q5" i="5"/>
  <c r="P5" i="5"/>
  <c r="O5" i="5"/>
  <c r="R4" i="5"/>
  <c r="U4" i="5" s="1"/>
  <c r="Q4" i="5"/>
  <c r="P4" i="5"/>
  <c r="U31" i="5" l="1"/>
  <c r="R31" i="5"/>
  <c r="D2" i="6"/>
  <c r="P31" i="5"/>
  <c r="O31" i="5"/>
  <c r="Q31" i="5"/>
  <c r="K7" i="6"/>
  <c r="K8" i="6"/>
  <c r="K9" i="6"/>
  <c r="K10" i="6"/>
  <c r="K12" i="6"/>
  <c r="K13" i="6"/>
  <c r="K15" i="6"/>
  <c r="K18" i="6"/>
  <c r="K19" i="6"/>
  <c r="K20" i="6"/>
  <c r="K23" i="6"/>
  <c r="K27" i="6"/>
  <c r="J7" i="6"/>
  <c r="J27" i="6"/>
  <c r="L7" i="6" l="1"/>
  <c r="L27" i="6"/>
  <c r="D28" i="6" l="1"/>
  <c r="C28" i="6"/>
  <c r="K28" i="6"/>
  <c r="J28" i="6"/>
  <c r="D27" i="6"/>
  <c r="C27" i="6"/>
  <c r="D26" i="6"/>
  <c r="C26" i="6"/>
  <c r="K26" i="6"/>
  <c r="J26" i="6"/>
  <c r="D25" i="6"/>
  <c r="C25" i="6"/>
  <c r="K25" i="6"/>
  <c r="J25" i="6"/>
  <c r="D24" i="6"/>
  <c r="C24" i="6"/>
  <c r="K24" i="6"/>
  <c r="J24" i="6"/>
  <c r="D23" i="6"/>
  <c r="C23" i="6"/>
  <c r="J23" i="6"/>
  <c r="L23" i="6" s="1"/>
  <c r="D22" i="6"/>
  <c r="C22" i="6"/>
  <c r="K22" i="6"/>
  <c r="J22" i="6"/>
  <c r="D21" i="6"/>
  <c r="C21" i="6"/>
  <c r="H21" i="6" s="1"/>
  <c r="K21" i="6"/>
  <c r="J21" i="6"/>
  <c r="D20" i="6"/>
  <c r="C20" i="6"/>
  <c r="J20" i="6"/>
  <c r="L20" i="6" s="1"/>
  <c r="D19" i="6"/>
  <c r="C19" i="6"/>
  <c r="J19" i="6"/>
  <c r="L19" i="6" s="1"/>
  <c r="D18" i="6"/>
  <c r="C18" i="6"/>
  <c r="J18" i="6"/>
  <c r="L18" i="6" s="1"/>
  <c r="D17" i="6"/>
  <c r="C17" i="6"/>
  <c r="K17" i="6"/>
  <c r="J17" i="6"/>
  <c r="D16" i="6"/>
  <c r="C16" i="6"/>
  <c r="K16" i="6"/>
  <c r="J16" i="6"/>
  <c r="D15" i="6"/>
  <c r="C15" i="6"/>
  <c r="J15" i="6"/>
  <c r="L15" i="6" s="1"/>
  <c r="D14" i="6"/>
  <c r="C14" i="6"/>
  <c r="K14" i="6"/>
  <c r="J14" i="6"/>
  <c r="D13" i="6"/>
  <c r="C13" i="6"/>
  <c r="J13" i="6"/>
  <c r="L13" i="6" s="1"/>
  <c r="D12" i="6"/>
  <c r="C12" i="6"/>
  <c r="J12" i="6"/>
  <c r="L12" i="6" s="1"/>
  <c r="D11" i="6"/>
  <c r="C11" i="6"/>
  <c r="K11" i="6"/>
  <c r="J11" i="6"/>
  <c r="D10" i="6"/>
  <c r="C10" i="6"/>
  <c r="J10" i="6"/>
  <c r="L10" i="6" s="1"/>
  <c r="D9" i="6"/>
  <c r="C9" i="6"/>
  <c r="J9" i="6"/>
  <c r="L9" i="6" s="1"/>
  <c r="D8" i="6"/>
  <c r="C8" i="6"/>
  <c r="J8" i="6"/>
  <c r="L8" i="6" s="1"/>
  <c r="D7" i="6"/>
  <c r="C7" i="6"/>
  <c r="D6" i="6"/>
  <c r="C6" i="6"/>
  <c r="K6" i="6"/>
  <c r="J6" i="6"/>
  <c r="D5" i="6"/>
  <c r="C5" i="6"/>
  <c r="K5" i="6"/>
  <c r="J5" i="6"/>
  <c r="D4" i="6"/>
  <c r="C4" i="6"/>
  <c r="K4" i="6"/>
  <c r="J4" i="6"/>
  <c r="D3" i="6"/>
  <c r="C3" i="6"/>
  <c r="K3" i="6"/>
  <c r="J3" i="6"/>
  <c r="K2" i="6"/>
  <c r="J2" i="6"/>
  <c r="H22" i="6" l="1"/>
  <c r="I22" i="6"/>
  <c r="H19" i="6"/>
  <c r="I19" i="6"/>
  <c r="H15" i="6"/>
  <c r="I15" i="6"/>
  <c r="H7" i="6"/>
  <c r="I7" i="6"/>
  <c r="H4" i="6"/>
  <c r="I4" i="6"/>
  <c r="H28" i="6"/>
  <c r="I28" i="6"/>
  <c r="H27" i="6"/>
  <c r="I27" i="6"/>
  <c r="H26" i="6"/>
  <c r="I26" i="6"/>
  <c r="H25" i="6"/>
  <c r="I25" i="6"/>
  <c r="H24" i="6"/>
  <c r="I24" i="6"/>
  <c r="H23" i="6"/>
  <c r="I23" i="6"/>
  <c r="D29" i="6"/>
  <c r="I21" i="6"/>
  <c r="H20" i="6"/>
  <c r="I20" i="6"/>
  <c r="H18" i="6"/>
  <c r="I18" i="6"/>
  <c r="H17" i="6"/>
  <c r="I17" i="6"/>
  <c r="H16" i="6"/>
  <c r="I16" i="6"/>
  <c r="H14" i="6"/>
  <c r="I14" i="6"/>
  <c r="H13" i="6"/>
  <c r="I13" i="6"/>
  <c r="H12" i="6"/>
  <c r="I12" i="6"/>
  <c r="H11" i="6"/>
  <c r="I11" i="6"/>
  <c r="H10" i="6"/>
  <c r="I10" i="6"/>
  <c r="H9" i="6"/>
  <c r="I9" i="6"/>
  <c r="H8" i="6"/>
  <c r="I8" i="6"/>
  <c r="H6" i="6"/>
  <c r="I6" i="6"/>
  <c r="H5" i="6"/>
  <c r="I5" i="6"/>
  <c r="H3" i="6"/>
  <c r="I3" i="6"/>
  <c r="E7" i="6"/>
  <c r="E12" i="6"/>
  <c r="E19" i="6"/>
  <c r="E27" i="6"/>
  <c r="E6" i="6"/>
  <c r="E9" i="6"/>
  <c r="E15" i="6"/>
  <c r="E16" i="6"/>
  <c r="E17" i="6"/>
  <c r="E23" i="6"/>
  <c r="E24" i="6"/>
  <c r="E4" i="6"/>
  <c r="E8" i="6"/>
  <c r="E10" i="6"/>
  <c r="E11" i="6"/>
  <c r="E13" i="6"/>
  <c r="E18" i="6"/>
  <c r="E20" i="6"/>
  <c r="L21" i="6"/>
  <c r="E22" i="6"/>
  <c r="E5" i="6"/>
  <c r="E28" i="6"/>
  <c r="L28" i="6"/>
  <c r="E26" i="6"/>
  <c r="L26" i="6"/>
  <c r="E25" i="6"/>
  <c r="L25" i="6"/>
  <c r="L24" i="6"/>
  <c r="E21" i="6"/>
  <c r="L17" i="6"/>
  <c r="L16" i="6"/>
  <c r="L11" i="6"/>
  <c r="E14" i="6"/>
  <c r="L14" i="6"/>
  <c r="L6" i="6"/>
  <c r="L5" i="6"/>
  <c r="L4" i="6"/>
  <c r="C2" i="6"/>
  <c r="K29" i="6"/>
  <c r="L22" i="6"/>
  <c r="L3" i="6"/>
  <c r="E3" i="6"/>
  <c r="J29" i="6"/>
  <c r="L2" i="6"/>
  <c r="I2" i="6" l="1"/>
  <c r="H2" i="6"/>
  <c r="C29" i="6"/>
  <c r="I29" i="6" s="1"/>
  <c r="I30" i="6" s="1"/>
  <c r="E2" i="6"/>
  <c r="L29" i="6"/>
  <c r="L30" i="6" s="1"/>
  <c r="H29" i="6" l="1"/>
  <c r="H30" i="6" s="1"/>
  <c r="E29" i="6"/>
  <c r="E30" i="6" s="1"/>
</calcChain>
</file>

<file path=xl/sharedStrings.xml><?xml version="1.0" encoding="utf-8"?>
<sst xmlns="http://schemas.openxmlformats.org/spreadsheetml/2006/main" count="1499" uniqueCount="768">
  <si>
    <t>Дата запроса</t>
  </si>
  <si>
    <t>Номер</t>
  </si>
  <si>
    <t>Р-сервис</t>
  </si>
  <si>
    <t>ОКТМО</t>
  </si>
  <si>
    <t>Район 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</si>
  <si>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</si>
  <si>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</si>
  <si>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</si>
  <si>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</si>
  <si>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</si>
  <si>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</si>
  <si>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город Смоленск</t>
  </si>
  <si>
    <t>Сафоновский район</t>
  </si>
  <si>
    <t>Сервис предоставления информации о ранее выданных разрешениях на строительство объектов капитального строительства</t>
  </si>
  <si>
    <t>Духовщинский район</t>
  </si>
  <si>
    <t>PFRF01001</t>
  </si>
  <si>
    <t>Ярцевский район</t>
  </si>
  <si>
    <t>Починковский район</t>
  </si>
  <si>
    <t>Смоленский район</t>
  </si>
  <si>
    <t>Koloskov_ML</t>
  </si>
  <si>
    <t>Руднянский район</t>
  </si>
  <si>
    <t>Рославльский район</t>
  </si>
  <si>
    <t>Kosyh_SA</t>
  </si>
  <si>
    <t>Краснинский район</t>
  </si>
  <si>
    <t>66644000</t>
  </si>
  <si>
    <t>Смоленский муниципальный район</t>
  </si>
  <si>
    <t>Сычевский район</t>
  </si>
  <si>
    <t>Новодугинский район</t>
  </si>
  <si>
    <t>Кардымовский район</t>
  </si>
  <si>
    <t>Вяземский район</t>
  </si>
  <si>
    <t>Гагаринский район</t>
  </si>
  <si>
    <t>Ершичский район</t>
  </si>
  <si>
    <t>город Десногорск</t>
  </si>
  <si>
    <t>Темкинский район</t>
  </si>
  <si>
    <t>№</t>
  </si>
  <si>
    <t>Наименование МО</t>
  </si>
  <si>
    <t>ДелоПро</t>
  </si>
  <si>
    <t>МСУ СМАРТ</t>
  </si>
  <si>
    <t>всего</t>
  </si>
  <si>
    <t>росреестр</t>
  </si>
  <si>
    <t>всего (росреестр)</t>
  </si>
  <si>
    <t>поступило</t>
  </si>
  <si>
    <t>не отвечено</t>
  </si>
  <si>
    <t>Поступило</t>
  </si>
  <si>
    <t>Не отвечено</t>
  </si>
  <si>
    <t>Велижский район</t>
  </si>
  <si>
    <t>Глинковский район</t>
  </si>
  <si>
    <t>Демидовский район</t>
  </si>
  <si>
    <t>Дорогобужский район</t>
  </si>
  <si>
    <t>Ельнинский район</t>
  </si>
  <si>
    <t>Монастырщинский район</t>
  </si>
  <si>
    <t>Угранский район</t>
  </si>
  <si>
    <t>Хиславичский район</t>
  </si>
  <si>
    <t>Холм-Жирковский район</t>
  </si>
  <si>
    <t>Шумячский район</t>
  </si>
  <si>
    <t>Итого:</t>
  </si>
  <si>
    <t>Количество поступивших р-сведений, 
Росреестр</t>
  </si>
  <si>
    <t>Количество запросов р-сведений без ответа, 
Росреестр</t>
  </si>
  <si>
    <t>Доля запросов, на которые не направлены ответы, %</t>
  </si>
  <si>
    <t xml:space="preserve">Количество поступивших р-сведений </t>
  </si>
  <si>
    <t>Количество запросов р-сведений без ответа</t>
  </si>
  <si>
    <t>Балл</t>
  </si>
  <si>
    <t>Доля запросов, по которым был направлен ответ</t>
  </si>
  <si>
    <t>Более 80%</t>
  </si>
  <si>
    <t>От 60% до 80%</t>
  </si>
  <si>
    <t>От 40% до 60%</t>
  </si>
  <si>
    <t>От 20% до 40%</t>
  </si>
  <si>
    <t>Менее 20%</t>
  </si>
  <si>
    <t>66636101</t>
  </si>
  <si>
    <t>Городские поселения Рославльского муниципального района: Рославльское</t>
  </si>
  <si>
    <t>показатель по сроку ответа</t>
  </si>
  <si>
    <t>Отвечено в срок</t>
  </si>
  <si>
    <t xml:space="preserve">Отвечено в срок </t>
  </si>
  <si>
    <t>Количество запросов отвеченных в срок, Росреестр</t>
  </si>
  <si>
    <t>Доля запросов, на которые направлены ответы в срок, %</t>
  </si>
  <si>
    <t>*-количество запросов с нарушением срока предоставления ответа и без предоставления ответа</t>
  </si>
  <si>
    <t>Отвечено НЕ в срок</t>
  </si>
  <si>
    <t>Количество запросов с нарушением срока предоставления ответа и без предоставления ответа</t>
  </si>
  <si>
    <t>Количество запросов с нарушением срока предоставления ответа</t>
  </si>
  <si>
    <t>Доля запросов соответствующих критерию*</t>
  </si>
  <si>
    <t>Количество запросов с нарушением срока предоставления ответа, Росреестр</t>
  </si>
  <si>
    <t>66701000</t>
  </si>
  <si>
    <t>Город Смоленск</t>
  </si>
  <si>
    <t>66641000</t>
  </si>
  <si>
    <t>Сафоновский муниципальный район</t>
  </si>
  <si>
    <t>Litvinova_IA</t>
  </si>
  <si>
    <t>66605000</t>
  </si>
  <si>
    <t>Вяземский муниципальный район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</si>
  <si>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</si>
  <si>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Pavljuchenkova_OV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</si>
  <si>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</si>
  <si>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66656151</t>
  </si>
  <si>
    <t>Городские поселения Шумячского муниципального района: Шумячское</t>
  </si>
  <si>
    <t>RRTR01001</t>
  </si>
  <si>
    <t>Starodvorova_NA</t>
  </si>
  <si>
    <t xml:space="preserve">Archakova_E </t>
  </si>
  <si>
    <t>Iljanaja_IA</t>
  </si>
  <si>
    <t>Platonova_JL</t>
  </si>
  <si>
    <t>Burjachenko_AD</t>
  </si>
  <si>
    <t>66658101</t>
  </si>
  <si>
    <t>Городские поселения Ярцевского муниципального района: Ярцевское</t>
  </si>
  <si>
    <t>Saluk_VI</t>
  </si>
  <si>
    <t>66605101</t>
  </si>
  <si>
    <t>Городские поселения Вяземского муниципального района: Вяземское</t>
  </si>
  <si>
    <t>66608101</t>
  </si>
  <si>
    <t>Городские поселения Гагаринского муниципального района: Гагаринское</t>
  </si>
  <si>
    <t>66608000</t>
  </si>
  <si>
    <t>Гагаринский муниципальный район</t>
  </si>
  <si>
    <t>Rytkov_AA</t>
  </si>
  <si>
    <t>66624000</t>
  </si>
  <si>
    <t>Краснинский муниципальный район</t>
  </si>
  <si>
    <t>Komkov_AP</t>
  </si>
  <si>
    <t>Chevpljanskijj_AA</t>
  </si>
  <si>
    <t>66644421</t>
  </si>
  <si>
    <t>Сельские поселения Смоленского муниципального района: Гнездовское</t>
  </si>
  <si>
    <t>66636000</t>
  </si>
  <si>
    <t>Рославльский муниципальный район</t>
  </si>
  <si>
    <t>Davydova_GM</t>
  </si>
  <si>
    <t>Greckaja_LP</t>
  </si>
  <si>
    <t>66646000</t>
  </si>
  <si>
    <t>Сычевский муниципальный район</t>
  </si>
  <si>
    <t>66644424</t>
  </si>
  <si>
    <t>Сельские поселения Смоленского муниципального района: Дивасовское</t>
  </si>
  <si>
    <t>Балл*</t>
  </si>
  <si>
    <t>Сервис предоставления сведений о переводе (отказе в переводе) жилого (нежилого) помещения в нежилое (жилое) помещение</t>
  </si>
  <si>
    <t>66710000</t>
  </si>
  <si>
    <t>Город Десногорск</t>
  </si>
  <si>
    <t>66648435</t>
  </si>
  <si>
    <t>Timofeeva_EN</t>
  </si>
  <si>
    <t>66616101</t>
  </si>
  <si>
    <t>Городские поселения Духовщинского муниципального района: Духовщинское</t>
  </si>
  <si>
    <t>66608416</t>
  </si>
  <si>
    <t>Сельские поселения Гагаринского муниципального района: Гагаринское</t>
  </si>
  <si>
    <t>66608456</t>
  </si>
  <si>
    <t>Сельские поселения Гагаринского муниципального района: Никольское</t>
  </si>
  <si>
    <t>КП PKPVDMFC-2020-07-29-252393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</si>
  <si>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66638101</t>
  </si>
  <si>
    <t>Городские поселения Руднянского муниципального района: Руднянское</t>
  </si>
  <si>
    <t>66614101</t>
  </si>
  <si>
    <t>Городские поселения Дорогобужского муниципального района: Дорогобужское</t>
  </si>
  <si>
    <t>03.08.2020 11:08:30</t>
  </si>
  <si>
    <t>03.08.2020 11:31:10</t>
  </si>
  <si>
    <t>03.08.2020 14:20:23</t>
  </si>
  <si>
    <t>4dc26fa4-1713-4520-b61c-248b9b8b98b9</t>
  </si>
  <si>
    <t>03.08.2020 14:30:51</t>
  </si>
  <si>
    <t>13.08.2020 16:56:56</t>
  </si>
  <si>
    <t>14.08.2020 13:26:34</t>
  </si>
  <si>
    <t>14429129-ac6a-474b-a18c-26ea66f6d317</t>
  </si>
  <si>
    <t>Noskova_TJ</t>
  </si>
  <si>
    <t>03.08.2020 17:23:32</t>
  </si>
  <si>
    <t>КП PKPVDMFC-2020-07-31-117568 уведомление об окончании строительства о соответствии построенного и представленный застройщиком технический план</t>
  </si>
  <si>
    <t>04.08.2020 8:56:45</t>
  </si>
  <si>
    <t>04.08.2020 16:41:29</t>
  </si>
  <si>
    <t>441504de-6802-4139-b469-98cb2e95e885</t>
  </si>
  <si>
    <t>04.08.2020 9:17:04</t>
  </si>
  <si>
    <t>КП PKPVDMFC-2020-07-31-191336</t>
  </si>
  <si>
    <t>05.08.2020 8:20:35</t>
  </si>
  <si>
    <t>10.08.2020 16:09:23</t>
  </si>
  <si>
    <t>7f44c9b1-5e6d-4dbc-83a7-0271485d9bd6</t>
  </si>
  <si>
    <t>04.08.2020 9:49:32</t>
  </si>
  <si>
    <t>04.08.2020 10:53:10</t>
  </si>
  <si>
    <t>04.08.2020 16:48:49</t>
  </si>
  <si>
    <t>278172aa-0172-462e-8431-7c56cdfe7596</t>
  </si>
  <si>
    <t>04.08.2020 10:44:04</t>
  </si>
  <si>
    <t>05.08.2020 8:20:28</t>
  </si>
  <si>
    <t>10.08.2020 16:04:23</t>
  </si>
  <si>
    <t>56bb1039-677f-4e67-8262-66b2a3b2b7ed</t>
  </si>
  <si>
    <t>04.08.2020 12:33:36</t>
  </si>
  <si>
    <t>04.08.2020 13:56:42</t>
  </si>
  <si>
    <t>04.08.2020 16:52:51</t>
  </si>
  <si>
    <t>73cb1d27-e6de-4b05-a2bb-0a9d8647ac4f</t>
  </si>
  <si>
    <t>04.08.2020 13:33:36</t>
  </si>
  <si>
    <t>10.08.2020 9:11:02</t>
  </si>
  <si>
    <t>10.08.2020 9:44:24</t>
  </si>
  <si>
    <t>6a088c8f-c88c-4c03-a580-1c7b63a43d51</t>
  </si>
  <si>
    <t>04.08.2020 14:57:06</t>
  </si>
  <si>
    <t>КП PKPVDMFC-2020-08-03-202610</t>
  </si>
  <si>
    <t>10.08.2020 16:12:00</t>
  </si>
  <si>
    <t>bb4c60ee-d024-478f-9701-ee2c906ca8be</t>
  </si>
  <si>
    <t>04.08.2020 16:22:55</t>
  </si>
  <si>
    <t>КП PKPVDMFC-2020-07-31-254185 уведомление об окончании строительства и представленный застройщиком технический план</t>
  </si>
  <si>
    <t>06.08.2020 7:59:05</t>
  </si>
  <si>
    <t>06.08.2020 8:11:33</t>
  </si>
  <si>
    <t>bf136b7c-1d39-4ba6-9fec-ca4881fef1ac</t>
  </si>
  <si>
    <t>04.08.2020 17:03:05</t>
  </si>
  <si>
    <t>КП PKPVDMFC-2020-07-31-213804 уведомление об окончании строительства и представленный застройщиком технический план</t>
  </si>
  <si>
    <t>66621433</t>
  </si>
  <si>
    <t>Населенные пункты, входящие в состав сельского поселения Егоровское Ершичского муниципального района: Ершичское</t>
  </si>
  <si>
    <t>24.08.2020 9:21:25</t>
  </si>
  <si>
    <t>27.08.2020 11:17:35</t>
  </si>
  <si>
    <t>1afddc71-2a1c-4a01-a5dc-8d0f8a4485f5</t>
  </si>
  <si>
    <t>Pahomenkov_MM</t>
  </si>
  <si>
    <t>04.08.2020 17:37:38</t>
  </si>
  <si>
    <t>КП PKPVDMFC-2020-08-03-075383 направить технический план и уведомление об окончании реконструкции жилого дома</t>
  </si>
  <si>
    <t>05.08.2020 10:19:08</t>
  </si>
  <si>
    <t>05.08.2020 11:11:26</t>
  </si>
  <si>
    <t>ece04d39-4e03-4791-b834-eaed05164b1c</t>
  </si>
  <si>
    <t>05.08.2020 13:09:22</t>
  </si>
  <si>
    <t>КП PKPVDMFC-2020-08-03-098566 направить уведомление об окончании строительства и технический план</t>
  </si>
  <si>
    <t>06.08.2020 8:27:37</t>
  </si>
  <si>
    <t>06.08.2020 9:02:18</t>
  </si>
  <si>
    <t>ded77422-4636-4d46-9d18-a8de51f27b24</t>
  </si>
  <si>
    <t>06.08.2020 9:06:28</t>
  </si>
  <si>
    <t>КП PKPVDMFC-2020-07-31-213531</t>
  </si>
  <si>
    <t>06.08.2020 11:21:05</t>
  </si>
  <si>
    <t>10.08.2020 16:13:53</t>
  </si>
  <si>
    <t>c8cc5f56-83d8-4f49-9fd3-c7058e2028fa</t>
  </si>
  <si>
    <t>06.08.2020 10:09:38</t>
  </si>
  <si>
    <t>КП PKPVDMFC-2020-08-04-144290 уведомление об окончании реконструкции и представленный застройщиком технический план</t>
  </si>
  <si>
    <t>06.08.2020 15:49:10</t>
  </si>
  <si>
    <t>06.08.2020 17:07:51</t>
  </si>
  <si>
    <t>dbe316aa-2c80-4054-b2ee-4387d1aeb5e0</t>
  </si>
  <si>
    <t>06.08.2020 12:25:26</t>
  </si>
  <si>
    <t>КП PKPVDMFC-2020-05-14-078555 уведомление об окончании реконструкции и представленный застройщиком технический план</t>
  </si>
  <si>
    <t>10.08.2020 9:11:03</t>
  </si>
  <si>
    <t>02.09.2020 16:19:35</t>
  </si>
  <si>
    <t>53ca3d8d-f89b-42bc-bcef-0df59ae4f044</t>
  </si>
  <si>
    <t>06.08.2020 15:02:23</t>
  </si>
  <si>
    <t>КП PKPVDMFC-2020-08-04-279694</t>
  </si>
  <si>
    <t>06.08.2020 16:14:09</t>
  </si>
  <si>
    <t>12.08.2020 15:46:55</t>
  </si>
  <si>
    <t>88a7e8d6-3d5e-4bb8-b5e4-4e0202f38f01</t>
  </si>
  <si>
    <t>66670100</t>
  </si>
  <si>
    <t>06.08.2020 17:58:55</t>
  </si>
  <si>
    <t>КП PKPVDMFC-2020-08-04-120061 уведомление об окончании строительства и представленный застройщиком технический план</t>
  </si>
  <si>
    <t>66614000</t>
  </si>
  <si>
    <t>Дорогобужский муниципальный район</t>
  </si>
  <si>
    <t>18.08.2020 10:44:38</t>
  </si>
  <si>
    <t>18.08.2020 13:55:36</t>
  </si>
  <si>
    <t>f73c2713-dad3-4071-9747-df151a76b2fd</t>
  </si>
  <si>
    <t>Antonova_JS</t>
  </si>
  <si>
    <t>07.08.2020 9:56:22</t>
  </si>
  <si>
    <t>КП PKPVDMFC-2020-08-05-247149</t>
  </si>
  <si>
    <t>07.08.2020 10:31:57</t>
  </si>
  <si>
    <t>12.08.2020 15:52:14</t>
  </si>
  <si>
    <t>8e3a8640-5e33-433e-a336-f26754254e30</t>
  </si>
  <si>
    <t>07.08.2020 10:06:13</t>
  </si>
  <si>
    <t>КП PKPVDMFC-2020-08-05-111451 уведомление об окончании реконструкции и представленный застройщиком технический план</t>
  </si>
  <si>
    <t>07.08.2020 10:20:24</t>
  </si>
  <si>
    <t>07.08.2020 10:36:36</t>
  </si>
  <si>
    <t>b9614ea2-cf7e-4dde-8d53-0ad286c1d0a8</t>
  </si>
  <si>
    <t>07.08.2020 14:43:33</t>
  </si>
  <si>
    <t>10.08.2020 11:27:34</t>
  </si>
  <si>
    <t>10.08.2020 16:49:44</t>
  </si>
  <si>
    <t>60a2a707-8c71-4e56-8558-a07715bc1d11</t>
  </si>
  <si>
    <t>07.08.2020 15:28:43</t>
  </si>
  <si>
    <t>10.08.2020 8:53:17</t>
  </si>
  <si>
    <t>10.08.2020 16:17:26</t>
  </si>
  <si>
    <t>fd0fbaad-ddb2-402a-8232-ca6a8f026183</t>
  </si>
  <si>
    <t>07.08.2020 15:33:44</t>
  </si>
  <si>
    <t>КП PKPVDMFC-2020-08-04-318979 направить уведомление об окончании реконструкции и технический план</t>
  </si>
  <si>
    <t>66652151</t>
  </si>
  <si>
    <t>Городские поселения Хиславичского муниципального района: Хиславичское</t>
  </si>
  <si>
    <t>12.08.2020 10:30:14</t>
  </si>
  <si>
    <t>12.08.2020 15:30:43</t>
  </si>
  <si>
    <t>1dff8daa-a751-46eb-b278-5aad59045913</t>
  </si>
  <si>
    <t>Figurova_IJ</t>
  </si>
  <si>
    <t>07.08.2020 15:46:21</t>
  </si>
  <si>
    <t>КП PKPVDMFC-2020-08-04-187855 направить уведомление об окончании реконструкции и технический план</t>
  </si>
  <si>
    <t>07.08.2020 16:39:12</t>
  </si>
  <si>
    <t>07.08.2020 16:54:09</t>
  </si>
  <si>
    <t>f283a2f7-34fb-4ffa-82a3-b9438876a086</t>
  </si>
  <si>
    <t>07.08.2020 16:53:45</t>
  </si>
  <si>
    <t>КП PKPVDMFC-2020-08-06-201998</t>
  </si>
  <si>
    <t>10.08.2020 9:50:55</t>
  </si>
  <si>
    <t>9889fff5-3f2b-480a-b4dc-a240efdfbf62</t>
  </si>
  <si>
    <t>07.08.2020 17:04:15</t>
  </si>
  <si>
    <t>КП PKPVDMFC-2020-08-05-163076 направить уведомление об окончании строительства и технический план</t>
  </si>
  <si>
    <t>66644439</t>
  </si>
  <si>
    <t>Сельские поселения Смоленского муниципального района: Козинское</t>
  </si>
  <si>
    <t>10.08.2020 8:53:26</t>
  </si>
  <si>
    <t>10.08.2020 16:20:13</t>
  </si>
  <si>
    <t>77e22d18-053a-4d54-8a06-cacd434e0df5</t>
  </si>
  <si>
    <t>10.08.2020 10:45:32</t>
  </si>
  <si>
    <t>10.08.2020 16:11:50</t>
  </si>
  <si>
    <t>10.08.2020 16:23:46</t>
  </si>
  <si>
    <t>3daf98c0-6376-4fc1-bf60-e094ca5a4353</t>
  </si>
  <si>
    <t>10.08.2020 11:18:52</t>
  </si>
  <si>
    <t>10.08.2020 16:11:32</t>
  </si>
  <si>
    <t>10.08.2020 16:44:10</t>
  </si>
  <si>
    <t>dc477ab0-f040-41f0-a45c-6515c08e66fb</t>
  </si>
  <si>
    <t>10.08.2020 15:37:10</t>
  </si>
  <si>
    <t>КП PKPVDMFC-2020-08-05-303592</t>
  </si>
  <si>
    <t>10.08.2020 15:43:49</t>
  </si>
  <si>
    <t>10.08.2020 16:07:27</t>
  </si>
  <si>
    <t>23fc0c3e-4c53-4516-b564-fa2eb66c872b</t>
  </si>
  <si>
    <t>10.08.2020 16:16:45</t>
  </si>
  <si>
    <t>КП PKPVDMFC-2020-08-06-116349 направить уведомление об окончании строительства и технический план</t>
  </si>
  <si>
    <t>10.08.2020 16:45:02</t>
  </si>
  <si>
    <t>10.08.2020 17:04:19</t>
  </si>
  <si>
    <t>9d90a4ac-1982-4235-8eed-d354001be8dd</t>
  </si>
  <si>
    <t>10.08.2020 16:17:21</t>
  </si>
  <si>
    <t>КП PKPVDMFC-2020-07-20-185779</t>
  </si>
  <si>
    <t>10.08.2020 16:44:59</t>
  </si>
  <si>
    <t>10.08.2020 16:52:14</t>
  </si>
  <si>
    <t>0e1db766-e1c2-43c2-b78e-55135d2d52cf</t>
  </si>
  <si>
    <t>11.08.2020 14:49:00</t>
  </si>
  <si>
    <t>OfSite-2020-08-05-276619</t>
  </si>
  <si>
    <t>11.08.2020 15:23:56</t>
  </si>
  <si>
    <t>12.08.2020 15:57:29</t>
  </si>
  <si>
    <t>ad393ddc-838c-4b6d-aeb9-883f39e7db52</t>
  </si>
  <si>
    <t>11.08.2020 17:39:30</t>
  </si>
  <si>
    <t>12.08.2020 9:11:58</t>
  </si>
  <si>
    <t>12.08.2020 10:00:26</t>
  </si>
  <si>
    <t>ad3f90e5-dbbb-4da5-a44c-13059713d184</t>
  </si>
  <si>
    <t>12.08.2020 10:07:30</t>
  </si>
  <si>
    <t>12.08.2020 10:39:16</t>
  </si>
  <si>
    <t>13.08.2020 9:46:32</t>
  </si>
  <si>
    <t>5d73ad8e-185f-461a-b270-3629b02e45ea</t>
  </si>
  <si>
    <t>12.08.2020 10:26:18</t>
  </si>
  <si>
    <t>КП PKPVDMFC-2020-08-07-290371</t>
  </si>
  <si>
    <t>12.08.2020 16:33:01</t>
  </si>
  <si>
    <t>12.08.2020 16:54:57</t>
  </si>
  <si>
    <t>771805db-b6b8-45bb-be7c-35f49a631c57</t>
  </si>
  <si>
    <t>12.08.2020 10:28:06</t>
  </si>
  <si>
    <t>КП PKPVDMFC-2020-08-07-212578</t>
  </si>
  <si>
    <t>13.08.2020 9:26:19</t>
  </si>
  <si>
    <t>13.08.2020 14:35:35</t>
  </si>
  <si>
    <t>af6fd686-098c-4248-918f-fa315cc7f845</t>
  </si>
  <si>
    <t>12.08.2020 10:56:57</t>
  </si>
  <si>
    <t>КП PKPVDMFC-2020-08-10-302316 направить уведомление об окончании строительства и технический паспорт</t>
  </si>
  <si>
    <t>13.08.2020 9:27:38</t>
  </si>
  <si>
    <t>13.08.2020 10:28:28</t>
  </si>
  <si>
    <t>eefb184b-352f-457c-8a1d-19a79384739c</t>
  </si>
  <si>
    <t>12.08.2020 11:48:25</t>
  </si>
  <si>
    <t>КП PKPVDMFC-2020-08-10-107660 направить уведомление об окончании и технический план</t>
  </si>
  <si>
    <t>12.08.2020 16:33:02</t>
  </si>
  <si>
    <t>12.08.2020 17:06:59</t>
  </si>
  <si>
    <t>c51a9a66-d262-4b7b-a15d-34ec0bbb4e3f</t>
  </si>
  <si>
    <t>12.08.2020 12:06:21</t>
  </si>
  <si>
    <t>КП PKPVDMFC-2020-08-10-107358 направить уведомление об окончании и технический план</t>
  </si>
  <si>
    <t>12.08.2020 16:33:05</t>
  </si>
  <si>
    <t>12.08.2020 17:24:11</t>
  </si>
  <si>
    <t>8815276a-a715-4990-bd43-e7bc7e9e317e</t>
  </si>
  <si>
    <t>12.08.2020 12:54:50</t>
  </si>
  <si>
    <t>КП PKPVDMFC-2020-08-07-328105 уведомление об окончании строительства и представленный застройщиком технический план</t>
  </si>
  <si>
    <t>12.08.2020 16:33:00</t>
  </si>
  <si>
    <t>12.08.2020 16:45:40</t>
  </si>
  <si>
    <t>f717a052-8544-4a2b-a9a8-c177a6175bda</t>
  </si>
  <si>
    <t>12.08.2020 14:29:45</t>
  </si>
  <si>
    <t>КП PKPVDMFC-2020-08-10-097132 уведомление об окончании строительства и представленный застройщиком технический план</t>
  </si>
  <si>
    <t>66656000</t>
  </si>
  <si>
    <t>Шумячский муниципальный район</t>
  </si>
  <si>
    <t>13.08.2020 9:27:37</t>
  </si>
  <si>
    <t>13.08.2020 10:20:11</t>
  </si>
  <si>
    <t>5a049969-dfe2-44ac-8726-6e4aafa63f36</t>
  </si>
  <si>
    <t>12.08.2020 14:30:20</t>
  </si>
  <si>
    <t>КП PKPVDMFC-2020-08-11-095505</t>
  </si>
  <si>
    <t>12.08.2020 16:33:03</t>
  </si>
  <si>
    <t>12.08.2020 17:14:08</t>
  </si>
  <si>
    <t>5efb4c34-a770-46ba-b724-1e3646f25bd4</t>
  </si>
  <si>
    <t>12.08.2020 17:11:00</t>
  </si>
  <si>
    <t>КП PKPVDMFC-2020-08-11-259694 направить уведомление об окончании строительства и технический план</t>
  </si>
  <si>
    <t>13.08.2020 8:43:56</t>
  </si>
  <si>
    <t>13.08.2020 9:18:56</t>
  </si>
  <si>
    <t>1b71b520-28e4-43d7-bd68-0c3fdc7f7b9a</t>
  </si>
  <si>
    <t>12.08.2020 17:22:21</t>
  </si>
  <si>
    <t>PKPVDMFC-2020-07-30-131544 направить уведомление об окончании строительства и технический план</t>
  </si>
  <si>
    <t>66608472</t>
  </si>
  <si>
    <t>Населенные пункты, входящие в состав сельского поселения Самуйловское Гагаринского муниципального района: Серго-Ивановское</t>
  </si>
  <si>
    <t>13.08.2020 8:43:59</t>
  </si>
  <si>
    <t>13.08.2020 9:28:19</t>
  </si>
  <si>
    <t>882a79c5-486b-4a11-a37a-d39951b22121</t>
  </si>
  <si>
    <t>13.08.2020 12:40:51</t>
  </si>
  <si>
    <t>13.08.2020 14:51:35</t>
  </si>
  <si>
    <t>14.08.2020 13:36:22</t>
  </si>
  <si>
    <t>d003d035-1ebb-456e-a759-2ea1125c81a2</t>
  </si>
  <si>
    <t>13.08.2020 14:59:10</t>
  </si>
  <si>
    <t>КП PKPVDMFC-2020-08-13-097328</t>
  </si>
  <si>
    <t>e40c2ee6-2e4b-41c2-9984-0c94c48a4070</t>
  </si>
  <si>
    <t>13.08.2020 15:37:46</t>
  </si>
  <si>
    <t>27.08.2020 11:22:46</t>
  </si>
  <si>
    <t>ef86f490-859f-49f6-8896-08f132160280</t>
  </si>
  <si>
    <t>13.08.2020 15:40:57</t>
  </si>
  <si>
    <t>13.08.2020 17:03:36</t>
  </si>
  <si>
    <t>13.08.2020 17:24:07</t>
  </si>
  <si>
    <t>9abcf23e-6414-402f-adc7-45088a1e17f2</t>
  </si>
  <si>
    <t>13.08.2020 16:44:25</t>
  </si>
  <si>
    <t>13.08.2020 17:03:16</t>
  </si>
  <si>
    <t>13.08.2020 17:36:08</t>
  </si>
  <si>
    <t>84f9b615-88e6-4685-b39f-2193e9a08eca</t>
  </si>
  <si>
    <t>14.08.2020 9:04:03</t>
  </si>
  <si>
    <t>КП PKPVDMFC-2020-08-12-168348</t>
  </si>
  <si>
    <t>14.08.2020 13:28:33</t>
  </si>
  <si>
    <t>14.08.2020 13:52:09</t>
  </si>
  <si>
    <t>d6a8b4aa-510e-48d6-b84b-cffc5e2f2158</t>
  </si>
  <si>
    <t>14.08.2020 9:43:34</t>
  </si>
  <si>
    <t>КП PKPVDMFC-2020-08-13-087509</t>
  </si>
  <si>
    <t>66654151</t>
  </si>
  <si>
    <t>Городские поселения Холм-Жирковского муниципального района: Холм-Жирковское</t>
  </si>
  <si>
    <t>14.08.2020 11:52:30</t>
  </si>
  <si>
    <t>14.08.2020 15:01:12</t>
  </si>
  <si>
    <t>393b3b96-a17a-4c5a-87ca-8c39d3dc8fdd</t>
  </si>
  <si>
    <t>14.08.2020 15:40:22</t>
  </si>
  <si>
    <t>17.08.2020 9:11:50</t>
  </si>
  <si>
    <t>17.08.2020 14:54:24</t>
  </si>
  <si>
    <t>68f624bd-d02a-491a-9605-53c239f5234f</t>
  </si>
  <si>
    <t>17.08.2020 9:32:54</t>
  </si>
  <si>
    <t>КП PKPVDMFC-2020-08-13-083525</t>
  </si>
  <si>
    <t>17.08.2020 12:35:36</t>
  </si>
  <si>
    <t>17.08.2020 12:42:22</t>
  </si>
  <si>
    <t>ac067002-783c-40ae-88ac-b3bd6bf9348d</t>
  </si>
  <si>
    <t>17.08.2020 10:00:34</t>
  </si>
  <si>
    <t>66623000</t>
  </si>
  <si>
    <t>Кардымовский муниципальный район</t>
  </si>
  <si>
    <t>19.08.2020 11:48:20</t>
  </si>
  <si>
    <t>19.08.2020 11:57:22</t>
  </si>
  <si>
    <t>539d8ac8-ec67-480b-b92c-9f9a3915e92c</t>
  </si>
  <si>
    <t>Stepanishena_EA</t>
  </si>
  <si>
    <t>17.08.2020 12:58:48</t>
  </si>
  <si>
    <t>КП PKPVDMFC-2020-08-10-107358 направить уведомление об окончании строительства и технический план</t>
  </si>
  <si>
    <t>17.08.2020 15:27:57</t>
  </si>
  <si>
    <t>17.08.2020 16:08:08</t>
  </si>
  <si>
    <t>b986045c-5ef7-4ec9-9b48-6455e0d86e1a</t>
  </si>
  <si>
    <t>17.08.2020 14:31:11</t>
  </si>
  <si>
    <t>КП PKPVDMFC-2020-08-13-050066</t>
  </si>
  <si>
    <t>17.08.2020 15:27:53</t>
  </si>
  <si>
    <t>17.08.2020 16:18:28</t>
  </si>
  <si>
    <t>87ff9e3e-b2bb-4e96-9a80-78dcb2897478</t>
  </si>
  <si>
    <t>17.08.2020 15:51:40</t>
  </si>
  <si>
    <t>КП PKPVDMFC-2020-08-14-419000</t>
  </si>
  <si>
    <t>24.08.2020 9:21:26</t>
  </si>
  <si>
    <t>27.08.2020 11:05:45</t>
  </si>
  <si>
    <t>8af7a9d2-a6f5-4388-93d2-c9f4de3e9ec2</t>
  </si>
  <si>
    <t>17.08.2020 16:40:20</t>
  </si>
  <si>
    <t>17.08.2020 17:29:59</t>
  </si>
  <si>
    <t>17.08.2020 17:39:08</t>
  </si>
  <si>
    <t>954e809d-b2b4-42a4-b93e-b19efd5770c2</t>
  </si>
  <si>
    <t>17.08.2020 17:04:39</t>
  </si>
  <si>
    <t>КП PKPVDMFC-2020-08-14-164888 направить уведомление об окончании строительства и технический план</t>
  </si>
  <si>
    <t>18.08.2020 8:46:55</t>
  </si>
  <si>
    <t>18.08.2020 10:12:29</t>
  </si>
  <si>
    <t>a35b4eef-fb62-42e4-9938-bddff2c721cb</t>
  </si>
  <si>
    <t>17.08.2020 17:20:05</t>
  </si>
  <si>
    <t>17.08.2020 18:58:17</t>
  </si>
  <si>
    <t>18.08.2020 18:40:52</t>
  </si>
  <si>
    <t>8ede3dc3-c392-430d-9574-4d1ff0729981</t>
  </si>
  <si>
    <t>17.08.2020 17:21:50</t>
  </si>
  <si>
    <t>PKPVDMFC-2020-08-13-175869 Об окончании строительства или реконструкции объекта индивидуального жилищного строительства и представленный застройщиком технический план</t>
  </si>
  <si>
    <t>17.08.2020 18:58:21</t>
  </si>
  <si>
    <t>18.08.2020 18:49:32</t>
  </si>
  <si>
    <t>0728cfb3-a4b1-4141-bf04-8f408f2627c1</t>
  </si>
  <si>
    <t>17.08.2020 17:31:33</t>
  </si>
  <si>
    <t>18.08.2020 9:23:07</t>
  </si>
  <si>
    <t>18.08.2020 11:18:24</t>
  </si>
  <si>
    <t>09f3024a-2259-48f8-8bd1-2db2d715f274</t>
  </si>
  <si>
    <t>17.08.2020 17:34:42</t>
  </si>
  <si>
    <t>PKPVDMFC-2020-08-13-185091 Об окончании строительства или реконструкции объекта индивидуального жилищного строительства и представленный застройщиком технический план</t>
  </si>
  <si>
    <t>17.08.2020 18:58:22</t>
  </si>
  <si>
    <t>18.08.2020 18:44:28</t>
  </si>
  <si>
    <t>c98113d1-83ca-4896-98f1-e11e2da45a85</t>
  </si>
  <si>
    <t>18.08.2020 10:45:25</t>
  </si>
  <si>
    <t>18.08.2020 12:04:07</t>
  </si>
  <si>
    <t>19.08.2020 17:54:54</t>
  </si>
  <si>
    <t>cdfbf825-f857-4bce-99de-3e28d39ecfdb</t>
  </si>
  <si>
    <t>18.08.2020 15:57:18</t>
  </si>
  <si>
    <t>11788463</t>
  </si>
  <si>
    <t>18.08.2020 17:25:08</t>
  </si>
  <si>
    <t>21.08.2020 10:21:54</t>
  </si>
  <si>
    <t>3338640e-f4ec-4e99-b9a0-6ef5c240a649</t>
  </si>
  <si>
    <t>18.08.2020 16:00:10</t>
  </si>
  <si>
    <t>66658460</t>
  </si>
  <si>
    <t>Петровское сельское поселение Ярцевского района</t>
  </si>
  <si>
    <t>18.08.2020 16:32:02</t>
  </si>
  <si>
    <t>18.08.2020 16:48:27</t>
  </si>
  <si>
    <t>3e97450d-3741-47ac-92aa-5d675d0bf8c7</t>
  </si>
  <si>
    <t>18.08.2020 16:28:27</t>
  </si>
  <si>
    <t>КП PKPVDMFC-2020-08-17-220154 уведомление об окончании строительства и представленный застройщиком технический план</t>
  </si>
  <si>
    <t>19.08.2020 8:28:53</t>
  </si>
  <si>
    <t>19.08.2020 9:33:37</t>
  </si>
  <si>
    <t>672d113b-1dfc-4b45-9e7e-4bf44a29f513</t>
  </si>
  <si>
    <t>18.08.2020 16:33:51</t>
  </si>
  <si>
    <t>19.08.2020 8:28:54</t>
  </si>
  <si>
    <t>19.08.2020 8:33:18</t>
  </si>
  <si>
    <t>461c583a-462b-4e20-af16-d79b2a63ea6d</t>
  </si>
  <si>
    <t>18.08.2020 16:35:29</t>
  </si>
  <si>
    <t>19.08.2020 8:28:55</t>
  </si>
  <si>
    <t>19.08.2020 8:32:24</t>
  </si>
  <si>
    <t>8d6295e0-694a-4efe-8bcc-938293eea6b7</t>
  </si>
  <si>
    <t>18.08.2020 17:45:27</t>
  </si>
  <si>
    <t>КП PKPVDMFC-2020-08-17-073264 Уведомление об окончании строительства или реконструкции объекта индивидуального жилищного строительства или садового дома</t>
  </si>
  <si>
    <t>20.08.2020 10:06:00</t>
  </si>
  <si>
    <t>20.08.2020 10:19:05</t>
  </si>
  <si>
    <t>f8b7ddb6-5a98-4f41-8852-92bb9f45fa13</t>
  </si>
  <si>
    <t>19.08.2020 10:36:04</t>
  </si>
  <si>
    <t>19.08.2020 16:56:08</t>
  </si>
  <si>
    <t>19.08.2020 17:35:18</t>
  </si>
  <si>
    <t>6d26d7ae-84cf-4ef9-b134-cbe524a72519</t>
  </si>
  <si>
    <t>19.08.2020 10:38:49</t>
  </si>
  <si>
    <t>19.08.2020 11:27:10</t>
  </si>
  <si>
    <t>19.08.2020 11:33:25</t>
  </si>
  <si>
    <t>83a5386a-d9be-44f2-8f0d-75865359f9f4</t>
  </si>
  <si>
    <t>19.08.2020 10:56:55</t>
  </si>
  <si>
    <t>КП PKPVDMFC-2020-08-17-208412 уведомление об окончании строительства и представленный застройщиком технический план</t>
  </si>
  <si>
    <t>19.08.2020 11:16:52</t>
  </si>
  <si>
    <t>19.08.2020 11:25:31</t>
  </si>
  <si>
    <t>c4b59b9e-1df2-42d0-bf8a-32d913225efb</t>
  </si>
  <si>
    <t>19.08.2020 13:03:05</t>
  </si>
  <si>
    <t>КП PKPVDMFC-2020-08-17-069848</t>
  </si>
  <si>
    <t>19.08.2020 16:56:09</t>
  </si>
  <si>
    <t>19.08.2020 17:39:55</t>
  </si>
  <si>
    <t>0fac5fca-3100-4592-911f-ba8d39a81bc5</t>
  </si>
  <si>
    <t>19.08.2020 14:59:31</t>
  </si>
  <si>
    <t>20.08.2020 9:04:12</t>
  </si>
  <si>
    <t>20.08.2020 11:40:09</t>
  </si>
  <si>
    <t>0fb7141e-560e-445f-b2e0-0f1fd0a5dd47</t>
  </si>
  <si>
    <t>19.08.2020 15:12:24</t>
  </si>
  <si>
    <t>КП PKPVDMFC-2020-08-18-115630 направить уведомление об окончании строительства и технический план</t>
  </si>
  <si>
    <t>66656405</t>
  </si>
  <si>
    <t>20.08.2020 10:06:02</t>
  </si>
  <si>
    <t>20.08.2020 10:47:36</t>
  </si>
  <si>
    <t>93caf00d-dd78-40ef-a55c-443dd63d2caa</t>
  </si>
  <si>
    <t>20.08.2020 9:49:23</t>
  </si>
  <si>
    <t>20.08.2020 12:54:14</t>
  </si>
  <si>
    <t>21.08.2020 9:26:01</t>
  </si>
  <si>
    <t>c488b265-7182-4df3-8f2c-616b39662d17</t>
  </si>
  <si>
    <t>20.08.2020 10:30:22</t>
  </si>
  <si>
    <t>КП PKPVDMFC-2020-06-19-077751</t>
  </si>
  <si>
    <t>20.08.2020 14:20:15</t>
  </si>
  <si>
    <t>20.08.2020 16:50:19</t>
  </si>
  <si>
    <t>873191e2-370e-4532-8e5e-cd751fe1d102</t>
  </si>
  <si>
    <t>20.08.2020 10:48:47</t>
  </si>
  <si>
    <t>PKPVDMFC-2020-08-18-266922Об окончании строительства или реконструкции объекта индивидуального жилищного строительства и представленный застройщиком технический план</t>
  </si>
  <si>
    <t>20.08.2020 11:35:33</t>
  </si>
  <si>
    <t>20.08.2020 11:48:49</t>
  </si>
  <si>
    <t>3c893fc9-b744-487a-bcce-2d4849f62c19</t>
  </si>
  <si>
    <t>20.08.2020 11:29:16</t>
  </si>
  <si>
    <t>КП PKPVDMFC-2020-08-18-197657</t>
  </si>
  <si>
    <t>21.08.2020 9:11:55</t>
  </si>
  <si>
    <t>21.08.2020 9:30:02</t>
  </si>
  <si>
    <t>a1420f47-2064-4aa0-b447-2d81f1406405</t>
  </si>
  <si>
    <t>20.08.2020 11:55:38</t>
  </si>
  <si>
    <t>КП PKPVDMFC-2020-08-18-208281 Уведомление об окончании строительства или реконструкции объекта индивидуального жилищного строительства или садового дома</t>
  </si>
  <si>
    <t>24.08.2020 15:01:28</t>
  </si>
  <si>
    <t>24.08.2020 15:09:01</t>
  </si>
  <si>
    <t>d5179263-d228-4bd8-81f5-3b9928545b75</t>
  </si>
  <si>
    <t>20.08.2020 12:30:36</t>
  </si>
  <si>
    <t>КП PKPVDMFC-2020-08-19-192979 Уведомление об окончании строительства или реконструкции объекта индивидуального жилищного строительства или садового дома</t>
  </si>
  <si>
    <t>20.08.2020 12:45:53</t>
  </si>
  <si>
    <t>21.08.2020 14:03:07</t>
  </si>
  <si>
    <t>d01c98e9-b078-4f20-966a-a2140b148d63</t>
  </si>
  <si>
    <t>20.08.2020 14:35:08</t>
  </si>
  <si>
    <t>КП PKPVDMFC-2020-08-18-114991</t>
  </si>
  <si>
    <t>20.08.2020 15:32:34</t>
  </si>
  <si>
    <t>20.08.2020 15:50:08</t>
  </si>
  <si>
    <t>78a64ec8-5451-402b-9798-2e79f373a403</t>
  </si>
  <si>
    <t>20.08.2020 16:18:33</t>
  </si>
  <si>
    <t>КП PKPVDMFC-2020-08-19-343940</t>
  </si>
  <si>
    <t>20.08.2020 16:31:18</t>
  </si>
  <si>
    <t>20.08.2020 16:41:09</t>
  </si>
  <si>
    <t>d1a0511f-0c24-4902-bebc-5ac0b9db985c</t>
  </si>
  <si>
    <t>20.08.2020 18:11:07</t>
  </si>
  <si>
    <t>КП PKPVDMFC-2020-08-19-217743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</si>
  <si>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21.08.2020 9:11:57</t>
  </si>
  <si>
    <t>21.08.2020 9:35:53</t>
  </si>
  <si>
    <t>4c0ce1d5-1ee1-4cd9-a007-37f7c343ce98</t>
  </si>
  <si>
    <t>21.08.2020 9:56:26</t>
  </si>
  <si>
    <t>КУВД-001/2020-11917806</t>
  </si>
  <si>
    <t>21.08.2020 12:41:15</t>
  </si>
  <si>
    <t>25.08.2020 19:55:06</t>
  </si>
  <si>
    <t>2c276cb9-e766-4fd4-84a0-b6f4222c8c07</t>
  </si>
  <si>
    <t>21.08.2020 12:22:47</t>
  </si>
  <si>
    <t>КП PKPVDMFC-2020-08-19-241488</t>
  </si>
  <si>
    <t>31.08.2020 8:47:07</t>
  </si>
  <si>
    <t>01.09.2020 8:48:59</t>
  </si>
  <si>
    <t>1a16e318-5566-4397-bc37-0576cef552e8</t>
  </si>
  <si>
    <t>21.08.2020 12:52:01</t>
  </si>
  <si>
    <t>КП PKPVD-2020-08-20-250086</t>
  </si>
  <si>
    <t>24.08.2020 10:26:49</t>
  </si>
  <si>
    <t>24.08.2020 11:00:01</t>
  </si>
  <si>
    <t>34c20d1a-c03f-437f-8587-c7c4b3deed38</t>
  </si>
  <si>
    <t>21.08.2020 14:50:40</t>
  </si>
  <si>
    <t>27.08.2020 16:35:51</t>
  </si>
  <si>
    <t>27.08.2020 20:01:19</t>
  </si>
  <si>
    <t>8af62374-ffc2-47fe-90ad-5c0e2fe6ea0a</t>
  </si>
  <si>
    <t>21.08.2020 15:43:12</t>
  </si>
  <si>
    <t>КП PKPVDMFC-2020-08-20-126379 Уведомление об окончании строительства или реконструкции объекта индивидуального жилищного строительства или садового дома</t>
  </si>
  <si>
    <t>01.09.2020 8:50:56</t>
  </si>
  <si>
    <t>c9465f2a-743a-4f0e-b1f2-252e662512da</t>
  </si>
  <si>
    <t>21.08.2020 16:43:29</t>
  </si>
  <si>
    <t>PKPVDMFC-2020-08-10-128145 выписка из реестра муниципально имущества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</si>
  <si>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</si>
  <si>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24.08.2020 12:19:12</t>
  </si>
  <si>
    <t>24.08.2020 12:44:38</t>
  </si>
  <si>
    <t>92137b5c-7538-4808-bceb-b88fcb7edf81</t>
  </si>
  <si>
    <t>Vertievec_AV</t>
  </si>
  <si>
    <t>21.08.2020 16:57:39</t>
  </si>
  <si>
    <t>КП PKPVDMFC-2020-08-19-286776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</si>
  <si>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66630000</t>
  </si>
  <si>
    <t>Новодугинский муниципальный район</t>
  </si>
  <si>
    <t>24.08.2020 8:50:14</t>
  </si>
  <si>
    <t>24.08.2020 10:14:10</t>
  </si>
  <si>
    <t>1e132924-ca81-41da-939c-020295a07eea</t>
  </si>
  <si>
    <t>Dolgova_LV</t>
  </si>
  <si>
    <t>24.08.2020 11:26:29</t>
  </si>
  <si>
    <t>КП PKPVDMFC-2020-08-20-101071 Уведомление об окончании строительства или реконструкции объекта индивидуального жилищного строительства или садового дома</t>
  </si>
  <si>
    <t>31.08.2020 8:47:14</t>
  </si>
  <si>
    <t>01.09.2020 9:24:45</t>
  </si>
  <si>
    <t>df1afd90-c028-41ad-a8a0-5a8c38cd172d</t>
  </si>
  <si>
    <t>24.08.2020 11:45:04</t>
  </si>
  <si>
    <t>КП PKPVDMFC-2020-08-20-309687 направить уведомление об окончании строительства и технический план</t>
  </si>
  <si>
    <t>24.08.2020 15:18:56</t>
  </si>
  <si>
    <t>28.08.2020 16:18:29</t>
  </si>
  <si>
    <t>b1e9accc-f88f-4ec9-acfb-75abbd966f00</t>
  </si>
  <si>
    <t>24.08.2020 12:56:21</t>
  </si>
  <si>
    <t>КП PKPVDMFC-2020-08-19-381031уведомление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</si>
  <si>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66650000</t>
  </si>
  <si>
    <t>Угранский муниципальный район</t>
  </si>
  <si>
    <t>24.08.2020 15:34:21</t>
  </si>
  <si>
    <t>27.08.2020 9:17:49</t>
  </si>
  <si>
    <t>633e6260-7813-4ea8-ba53-7f7ccc89c86f</t>
  </si>
  <si>
    <t>Potapenkova_ESS</t>
  </si>
  <si>
    <t>24.08.2020 13:02:25</t>
  </si>
  <si>
    <t>КП PKPVDMFC-2020-08-20-149290 Уведомление об окончании строительства или реконструкции объекта индивидуального жилищного строительства или садового дома</t>
  </si>
  <si>
    <t>24.08.2020 15:42:02</t>
  </si>
  <si>
    <t>24.08.2020 16:19:13</t>
  </si>
  <si>
    <t>1ef3ea15-606d-44d9-a027-f53dd4e5511e</t>
  </si>
  <si>
    <t>24.08.2020 13:05:32</t>
  </si>
  <si>
    <t>КП PKPVDMFC-2020-07-08-235342 Разрешение на ввод в эксплуатацию объекта капитального строительства</t>
  </si>
  <si>
    <t>24.08.2020 14:51:12</t>
  </si>
  <si>
    <t>24.08.2020 14:56:28</t>
  </si>
  <si>
    <t>dc0efcbf-f60e-460c-aa0e-8545fe5709df</t>
  </si>
  <si>
    <t>24.08.2020 13:25:52</t>
  </si>
  <si>
    <t>КП PKPVDMFC-2020-08-20-284502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</si>
  <si>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24.08.2020 15:42:03</t>
  </si>
  <si>
    <t>24.08.2020 16:09:43</t>
  </si>
  <si>
    <t>34bb9ef8-4e00-49d3-81e0-69959b49c352</t>
  </si>
  <si>
    <t>24.08.2020 17:10:30</t>
  </si>
  <si>
    <t>27.08.2020 16:35:52</t>
  </si>
  <si>
    <t>27.08.2020 20:04:30</t>
  </si>
  <si>
    <t>eac7ef76-afe5-4a4e-98db-f19a1f8cc90e</t>
  </si>
  <si>
    <t>24.08.2020 17:53:57</t>
  </si>
  <si>
    <t>OfSite-2020-07-20-123197</t>
  </si>
  <si>
    <t>25.08.2020 9:29:04</t>
  </si>
  <si>
    <t>25.08.2020 12:27:37</t>
  </si>
  <si>
    <t>5eab3710-13a4-4d8e-bca2-6b2d4640d719</t>
  </si>
  <si>
    <t>25.08.2020 9:05:56</t>
  </si>
  <si>
    <t>КП PKPVDMFC-2020-08-20-084036</t>
  </si>
  <si>
    <t>31.08.2020 8:47:08</t>
  </si>
  <si>
    <t>01.09.2020 9:02:23</t>
  </si>
  <si>
    <t>b52526ad-382d-4961-8e76-dc3a2f58c4c4</t>
  </si>
  <si>
    <t>25.08.2020 9:07:41</t>
  </si>
  <si>
    <t>КП PKPVDMFC-2020-08-20-355620</t>
  </si>
  <si>
    <t>31.08.2020 8:47:09</t>
  </si>
  <si>
    <t>01.09.2020 8:56:06</t>
  </si>
  <si>
    <t>c902f13e-b90e-4b20-9eb8-7f22d77efef0</t>
  </si>
  <si>
    <t>25.08.2020 9:10:03</t>
  </si>
  <si>
    <t>КП PKPVDMFC-2020-08-19-272859</t>
  </si>
  <si>
    <t>01.09.2020 9:04:47</t>
  </si>
  <si>
    <t>8f570035-691a-4458-a6f5-7086b7c67be8</t>
  </si>
  <si>
    <t>25.08.2020 9:13:35</t>
  </si>
  <si>
    <t>КП PKPVDMFC-2020-08-20-355954</t>
  </si>
  <si>
    <t>31.08.2020 8:47:10</t>
  </si>
  <si>
    <t>01.09.2020 9:10:55</t>
  </si>
  <si>
    <t>93c3a2a6-c85c-442d-a74f-ee2b74d39372</t>
  </si>
  <si>
    <t>25.08.2020 9:39:36</t>
  </si>
  <si>
    <t>107844</t>
  </si>
  <si>
    <t>25.08.2020 10:22:16</t>
  </si>
  <si>
    <t>26.08.2020 10:13:44</t>
  </si>
  <si>
    <t>83332391-17c7-453a-bb8b-a86db061da46</t>
  </si>
  <si>
    <t>25.08.2020 11:01:28</t>
  </si>
  <si>
    <t>PKPVDMFC-2020-08-19-185790 выписка из реестра муниципально имущества</t>
  </si>
  <si>
    <t>26.08.2020 9:49:03</t>
  </si>
  <si>
    <t>26.08.2020 12:38:04</t>
  </si>
  <si>
    <t>63fb8d09-8d69-4f44-ad10-e8524eaed1d8</t>
  </si>
  <si>
    <t>25.08.2020 11:23:44</t>
  </si>
  <si>
    <t>PKPVDMFC-2020-05-14-115591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</si>
  <si>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66644445</t>
  </si>
  <si>
    <t>Сельские поселения Смоленского муниципального района: Кощинское</t>
  </si>
  <si>
    <t>31.08.2020 8:47:16</t>
  </si>
  <si>
    <t>01.09.2020 9:30:11</t>
  </si>
  <si>
    <t>87abc8f7-f3b0-4879-8112-ee3aa53bf016</t>
  </si>
  <si>
    <t>25.08.2020 12:39:38</t>
  </si>
  <si>
    <t>КП PKPVDMFC-2020-08-21-175893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</si>
  <si>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25.08.2020 15:05:44</t>
  </si>
  <si>
    <t>25.08.2020 15:10:02</t>
  </si>
  <si>
    <t>e3df6ef4-47b3-4ab7-9d70-5a13bba8c066</t>
  </si>
  <si>
    <t>25.08.2020 12:49:16</t>
  </si>
  <si>
    <t>КП PKPVDMFC-2020-08-21-143635 Уведомление об окончании строительства или реконструкции объекта индивидуального жилищного строительства или садового дома</t>
  </si>
  <si>
    <t>31.08.2020 8:47:11</t>
  </si>
  <si>
    <t>01.09.2020 9:17:30</t>
  </si>
  <si>
    <t>b6c5808f-fdad-4645-bb84-7a666806f571</t>
  </si>
  <si>
    <t>25.08.2020 13:25:52</t>
  </si>
  <si>
    <t>26.08.2020 8:49:15</t>
  </si>
  <si>
    <t>27.08.2020 9:22:07</t>
  </si>
  <si>
    <t>55a0513c-4479-4c43-ace6-4283f81ed0ef</t>
  </si>
  <si>
    <t>25.08.2020 14:49:47</t>
  </si>
  <si>
    <t>27.08.2020 20:07:06</t>
  </si>
  <si>
    <t>e19f37af-febf-422d-ad20-95220ea2ba67</t>
  </si>
  <si>
    <t>25.08.2020 17:25:15</t>
  </si>
  <si>
    <t>КП PKPVDMFC-2020-08-21-102567 Уведомление об окончании строительства или реконструкции объекта индивидуального жилищного строительства или садового дома</t>
  </si>
  <si>
    <t>31.08.2020 8:47:12</t>
  </si>
  <si>
    <t>01.09.2020 9:19:49</t>
  </si>
  <si>
    <t>79a71195-87a1-4843-a10b-8347e6aeb898</t>
  </si>
  <si>
    <t>25.08.2020 17:56:50</t>
  </si>
  <si>
    <t>КП PKPVDMFC-2020-08-24-232199 Уведомление об окончании строительства или реконструкции объекта индивидуального жилищного строительства или садового дома</t>
  </si>
  <si>
    <t>01.09.2020 9:22:18</t>
  </si>
  <si>
    <t>4d5fdda7-911c-43f1-8147-845e6e92f5fe</t>
  </si>
  <si>
    <t>26.08.2020 9:58:24</t>
  </si>
  <si>
    <t>КП PKPVDMFC-2020-07-31-117568</t>
  </si>
  <si>
    <t>26.08.2020 10:02:53</t>
  </si>
  <si>
    <t>28.08.2020 15:28:57</t>
  </si>
  <si>
    <t>94b2ccb2-2449-4436-8544-fb46dd1b84d0</t>
  </si>
  <si>
    <t>26.08.2020 14:33:05</t>
  </si>
  <si>
    <t>PKPVDMFC-2020-08-19-299640</t>
  </si>
  <si>
    <t>27.08.2020 13:50:05</t>
  </si>
  <si>
    <t>27.08.2020 13:56:25</t>
  </si>
  <si>
    <t>ccb57a75-669b-4d4f-b9a7-ed2b080a4eb3</t>
  </si>
  <si>
    <t>26.08.2020 15:04:34</t>
  </si>
  <si>
    <t>27.08.2020 13:50:06</t>
  </si>
  <si>
    <t>27.08.2020 13:56:44</t>
  </si>
  <si>
    <t>9974843e-9178-4a0c-b4c9-2406b92140c9</t>
  </si>
  <si>
    <t>27.08.2020 10:06:03</t>
  </si>
  <si>
    <t>28.08.2020 8:55:48</t>
  </si>
  <si>
    <t>28.08.2020 16:06:52</t>
  </si>
  <si>
    <t>4f851442-9dd1-4b78-bc7b-aecfeab19917</t>
  </si>
  <si>
    <t>27.08.2020 10:15:24</t>
  </si>
  <si>
    <t>КП PKPVDMFC-2020-08-25-118574 Уведомление об окончании строительства или реконструкции объекта индивидуального жилищного строительства или садового дома</t>
  </si>
  <si>
    <t>27.08.2020 10:28:03</t>
  </si>
  <si>
    <t>27.08.2020 12:52:50</t>
  </si>
  <si>
    <t>58f905d6-5385-43e5-8ad6-a9510bedb164</t>
  </si>
  <si>
    <t>27.08.2020 10:18:30</t>
  </si>
  <si>
    <t>27.08.2020 14:07:08</t>
  </si>
  <si>
    <t>28.08.2020 11:30:57</t>
  </si>
  <si>
    <t>e1614daa-df8f-47eb-8d93-17a0204212e6</t>
  </si>
  <si>
    <t>27.08.2020 10:55:37</t>
  </si>
  <si>
    <t>КП PKPVDMFC-2020-08-25-319117</t>
  </si>
  <si>
    <t>10d6e255-920b-478f-8f27-092d2c85e62d</t>
  </si>
  <si>
    <t>27.08.2020 13:44:34</t>
  </si>
  <si>
    <t>27.08.2020 13:54:02</t>
  </si>
  <si>
    <t>5d7e1fd4-f8ac-433a-bbba-2df5b976fc50</t>
  </si>
  <si>
    <t>27.08.2020 15:06:33</t>
  </si>
  <si>
    <t>28.08.2020 9:13:45</t>
  </si>
  <si>
    <t>28.08.2020 9:19:38</t>
  </si>
  <si>
    <t>12b14829-2594-4ccf-8c10-b37c9d6722a3</t>
  </si>
  <si>
    <t>28.08.2020 8:41:03</t>
  </si>
  <si>
    <t>d3aaa4bd-4c10-4119-a5a2-df3eda328693</t>
  </si>
  <si>
    <t>28.08.2020 10:15:34</t>
  </si>
  <si>
    <t>КП PKPVDMFC-2020-08-25-258160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</si>
  <si>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31.08.2020 15:31:11</t>
  </si>
  <si>
    <t>02.09.2020 16:16:54</t>
  </si>
  <si>
    <t>85e8832e-e418-4bdb-ab48-66c3afc91079</t>
  </si>
  <si>
    <t>28.08.2020 11:30:09</t>
  </si>
  <si>
    <t>31.08.2020 8:57:49</t>
  </si>
  <si>
    <t>31.08.2020 12:26:47</t>
  </si>
  <si>
    <t>4b3bef6d-12d6-483c-9b9a-e212408027be</t>
  </si>
  <si>
    <t>28.08.2020 13:50:15</t>
  </si>
  <si>
    <t>КУВД-001/2020-12884363</t>
  </si>
  <si>
    <t>28.08.2020 13:57:35</t>
  </si>
  <si>
    <t>1b33b632-31f2-4c03-8fa0-78eb949b99d1</t>
  </si>
  <si>
    <t>28.08.2020 14:46:04</t>
  </si>
  <si>
    <t>31.08.2020 12:31:40</t>
  </si>
  <si>
    <t>ec001d9b-926c-4767-9439-fbd67a4636c4</t>
  </si>
  <si>
    <t>31.08.2020 10:17:55</t>
  </si>
  <si>
    <t>366734</t>
  </si>
  <si>
    <t>31.08.2020 16:50:23</t>
  </si>
  <si>
    <t>31.08.2020 16:51:51</t>
  </si>
  <si>
    <t>35849c51-fbe5-49ad-a6ec-304582f40ebe</t>
  </si>
  <si>
    <t>31.08.2020 10:55:31</t>
  </si>
  <si>
    <t>31.08.2020 11:11:21</t>
  </si>
  <si>
    <t>01.09.2020 10:28:31</t>
  </si>
  <si>
    <t>c7eabc00-0cda-42b4-8658-44f4e6e35376</t>
  </si>
  <si>
    <t>31.08.2020 16:31:40</t>
  </si>
  <si>
    <t>КП PKPVDMFC-2020-08-26-162817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</si>
  <si>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01.09.2020 8:18:11</t>
  </si>
  <si>
    <t>01.09.2020 9:32:40</t>
  </si>
  <si>
    <t>8247c257-cf3f-488b-85b0-3f95bddf975b</t>
  </si>
  <si>
    <t>Срок предоставления ответа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</si>
</sst>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3FFF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3" fillId="0" borderId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3" fillId="0" borderId="0" applyFont="0" applyFill="0" applyBorder="0" applyAlignment="0" applyProtection="0"/>
    <xf numFmtId="0" fontId="30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0">
    <xf numFmtId="0" fontId="0" fillId="0" borderId="0" xfId="0"/>
    <xf numFmtId="0" fontId="34" fillId="4" borderId="15" xfId="2" applyFont="1" applyFill="1" applyBorder="1" applyAlignment="1">
      <alignment horizontal="center" vertical="center"/>
    </xf>
    <xf numFmtId="0" fontId="34" fillId="4" borderId="16" xfId="2" applyFont="1" applyFill="1" applyBorder="1" applyAlignment="1">
      <alignment horizontal="center" vertical="center"/>
    </xf>
    <xf numFmtId="0" fontId="34" fillId="8" borderId="15" xfId="2" applyFont="1" applyFill="1" applyBorder="1" applyAlignment="1">
      <alignment horizontal="center" vertical="center"/>
    </xf>
    <xf numFmtId="0" fontId="34" fillId="8" borderId="16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3" fillId="8" borderId="17" xfId="2" applyFill="1" applyBorder="1" applyAlignment="1">
      <alignment horizontal="center" vertical="center"/>
    </xf>
    <xf numFmtId="0" fontId="33" fillId="8" borderId="20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3" fillId="8" borderId="1" xfId="2" applyFill="1" applyBorder="1" applyAlignment="1">
      <alignment horizontal="center" vertical="center"/>
    </xf>
    <xf numFmtId="0" fontId="33" fillId="8" borderId="9" xfId="2" applyFill="1" applyBorder="1" applyAlignment="1">
      <alignment horizontal="center" vertical="center"/>
    </xf>
    <xf numFmtId="0" fontId="33" fillId="8" borderId="22" xfId="2" applyFill="1" applyBorder="1" applyAlignment="1">
      <alignment horizontal="center" vertical="center"/>
    </xf>
    <xf numFmtId="0" fontId="33" fillId="8" borderId="23" xfId="2" applyFill="1" applyBorder="1" applyAlignment="1">
      <alignment horizontal="center" vertical="center"/>
    </xf>
    <xf numFmtId="0" fontId="32" fillId="0" borderId="0" xfId="1" applyFill="1" applyBorder="1" applyAlignment="1">
      <alignment horizontal="center" vertical="center"/>
    </xf>
    <xf numFmtId="0" fontId="33" fillId="0" borderId="0" xfId="2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4" fillId="2" borderId="24" xfId="0" applyFont="1" applyFill="1" applyBorder="1" applyAlignment="1">
      <alignment horizontal="center" vertical="center"/>
    </xf>
    <xf numFmtId="0" fontId="34" fillId="2" borderId="27" xfId="9" applyFont="1" applyFill="1" applyBorder="1" applyAlignment="1">
      <alignment vertical="center"/>
    </xf>
    <xf numFmtId="0" fontId="34" fillId="2" borderId="28" xfId="10" applyFont="1" applyFill="1" applyBorder="1" applyAlignment="1">
      <alignment horizontal="center" vertical="center" wrapText="1"/>
    </xf>
    <xf numFmtId="0" fontId="34" fillId="2" borderId="27" xfId="10" applyFont="1" applyFill="1" applyBorder="1" applyAlignment="1">
      <alignment horizontal="center" vertical="center" wrapText="1"/>
    </xf>
    <xf numFmtId="0" fontId="34" fillId="2" borderId="26" xfId="10" applyFont="1" applyFill="1" applyBorder="1" applyAlignment="1">
      <alignment horizontal="center" vertical="center" wrapText="1"/>
    </xf>
    <xf numFmtId="0" fontId="34" fillId="2" borderId="30" xfId="0" applyFont="1" applyFill="1" applyBorder="1" applyAlignment="1">
      <alignment horizontal="center" vertical="center" wrapText="1"/>
    </xf>
    <xf numFmtId="0" fontId="31" fillId="0" borderId="18" xfId="9" applyBorder="1" applyAlignment="1">
      <alignment horizontal="left" vertical="center"/>
    </xf>
    <xf numFmtId="0" fontId="0" fillId="10" borderId="19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10" fontId="0" fillId="11" borderId="18" xfId="8" applyNumberFormat="1" applyFont="1" applyFill="1" applyBorder="1" applyAlignment="1">
      <alignment horizontal="center" vertical="center"/>
    </xf>
    <xf numFmtId="0" fontId="31" fillId="0" borderId="8" xfId="9" applyBorder="1" applyAlignment="1">
      <alignment horizontal="left" vertical="center"/>
    </xf>
    <xf numFmtId="10" fontId="0" fillId="11" borderId="8" xfId="8" applyNumberFormat="1" applyFont="1" applyFill="1" applyBorder="1" applyAlignment="1">
      <alignment horizontal="center" vertical="center"/>
    </xf>
    <xf numFmtId="0" fontId="31" fillId="0" borderId="8" xfId="9" applyBorder="1"/>
    <xf numFmtId="0" fontId="0" fillId="0" borderId="22" xfId="0" applyBorder="1" applyAlignment="1">
      <alignment horizontal="center" vertical="center"/>
    </xf>
    <xf numFmtId="0" fontId="31" fillId="0" borderId="32" xfId="9" applyFill="1" applyBorder="1"/>
    <xf numFmtId="10" fontId="0" fillId="11" borderId="32" xfId="8" applyNumberFormat="1" applyFont="1" applyFill="1" applyBorder="1" applyAlignment="1">
      <alignment horizontal="center" vertical="center"/>
    </xf>
    <xf numFmtId="0" fontId="36" fillId="10" borderId="24" xfId="0" applyFont="1" applyFill="1" applyBorder="1" applyAlignment="1">
      <alignment horizontal="center"/>
    </xf>
    <xf numFmtId="0" fontId="36" fillId="10" borderId="27" xfId="0" applyFont="1" applyFill="1" applyBorder="1" applyAlignment="1">
      <alignment horizontal="center"/>
    </xf>
    <xf numFmtId="0" fontId="36" fillId="11" borderId="29" xfId="0" applyFont="1" applyFill="1" applyBorder="1" applyAlignment="1">
      <alignment horizontal="center"/>
    </xf>
    <xf numFmtId="10" fontId="36" fillId="11" borderId="27" xfId="8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justify" wrapText="1"/>
    </xf>
    <xf numFmtId="0" fontId="0" fillId="0" borderId="0" xfId="0" applyBorder="1"/>
    <xf numFmtId="0" fontId="34" fillId="3" borderId="13" xfId="13" applyFont="1" applyFill="1" applyBorder="1" applyAlignment="1">
      <alignment horizontal="center" vertical="center"/>
    </xf>
    <xf numFmtId="0" fontId="34" fillId="3" borderId="15" xfId="13" applyFont="1" applyFill="1" applyBorder="1" applyAlignment="1">
      <alignment horizontal="center" vertical="center"/>
    </xf>
    <xf numFmtId="0" fontId="34" fillId="5" borderId="13" xfId="13" applyFont="1" applyFill="1" applyBorder="1" applyAlignment="1">
      <alignment horizontal="center" vertical="center"/>
    </xf>
    <xf numFmtId="0" fontId="34" fillId="5" borderId="15" xfId="13" applyFont="1" applyFill="1" applyBorder="1" applyAlignment="1">
      <alignment horizontal="center" vertical="center"/>
    </xf>
    <xf numFmtId="0" fontId="34" fillId="6" borderId="15" xfId="13" applyFont="1" applyFill="1" applyBorder="1" applyAlignment="1">
      <alignment horizontal="center" vertical="center"/>
    </xf>
    <xf numFmtId="0" fontId="34" fillId="6" borderId="16" xfId="13" applyFont="1" applyFill="1" applyBorder="1" applyAlignment="1">
      <alignment horizontal="center" vertical="center"/>
    </xf>
    <xf numFmtId="0" fontId="34" fillId="7" borderId="13" xfId="13" applyFont="1" applyFill="1" applyBorder="1" applyAlignment="1">
      <alignment horizontal="center" vertical="center"/>
    </xf>
    <xf numFmtId="0" fontId="34" fillId="7" borderId="15" xfId="13" applyFont="1" applyFill="1" applyBorder="1" applyAlignment="1">
      <alignment horizontal="center" vertical="center"/>
    </xf>
    <xf numFmtId="0" fontId="30" fillId="0" borderId="18" xfId="13" applyBorder="1" applyAlignment="1">
      <alignment horizontal="left" vertical="center"/>
    </xf>
    <xf numFmtId="0" fontId="30" fillId="7" borderId="19" xfId="13" applyFill="1" applyBorder="1" applyAlignment="1">
      <alignment horizontal="center" vertical="center"/>
    </xf>
    <xf numFmtId="0" fontId="30" fillId="7" borderId="17" xfId="13" applyFill="1" applyBorder="1" applyAlignment="1">
      <alignment horizontal="center" vertical="center"/>
    </xf>
    <xf numFmtId="0" fontId="30" fillId="0" borderId="8" xfId="13" applyBorder="1" applyAlignment="1">
      <alignment horizontal="left" vertical="center"/>
    </xf>
    <xf numFmtId="0" fontId="30" fillId="7" borderId="7" xfId="13" applyFill="1" applyBorder="1" applyAlignment="1">
      <alignment horizontal="center" vertical="center"/>
    </xf>
    <xf numFmtId="0" fontId="30" fillId="7" borderId="1" xfId="13" applyFill="1" applyBorder="1" applyAlignment="1">
      <alignment horizontal="center" vertical="center"/>
    </xf>
    <xf numFmtId="0" fontId="30" fillId="0" borderId="8" xfId="13" applyBorder="1"/>
    <xf numFmtId="0" fontId="30" fillId="0" borderId="8" xfId="13" applyFill="1" applyBorder="1"/>
    <xf numFmtId="0" fontId="30" fillId="7" borderId="21" xfId="13" applyFill="1" applyBorder="1" applyAlignment="1">
      <alignment horizontal="center" vertical="center"/>
    </xf>
    <xf numFmtId="0" fontId="30" fillId="7" borderId="22" xfId="13" applyFill="1" applyBorder="1" applyAlignment="1">
      <alignment horizontal="center" vertical="center"/>
    </xf>
    <xf numFmtId="0" fontId="36" fillId="9" borderId="24" xfId="13" applyFont="1" applyFill="1" applyBorder="1" applyAlignment="1">
      <alignment horizontal="center" vertical="center"/>
    </xf>
    <xf numFmtId="0" fontId="36" fillId="9" borderId="25" xfId="13" applyFont="1" applyFill="1" applyBorder="1" applyAlignment="1">
      <alignment horizontal="center" vertical="center"/>
    </xf>
    <xf numFmtId="0" fontId="36" fillId="9" borderId="26" xfId="13" applyFont="1" applyFill="1" applyBorder="1" applyAlignment="1">
      <alignment horizontal="center" vertical="center"/>
    </xf>
    <xf numFmtId="10" fontId="0" fillId="0" borderId="0" xfId="0" applyNumberFormat="1"/>
    <xf numFmtId="0" fontId="35" fillId="3" borderId="7" xfId="13" applyFont="1" applyFill="1" applyBorder="1" applyAlignment="1">
      <alignment horizontal="center" vertical="center"/>
    </xf>
    <xf numFmtId="0" fontId="35" fillId="3" borderId="1" xfId="13" applyFont="1" applyFill="1" applyBorder="1" applyAlignment="1">
      <alignment horizontal="center" vertical="center"/>
    </xf>
    <xf numFmtId="0" fontId="35" fillId="3" borderId="19" xfId="13" applyFont="1" applyFill="1" applyBorder="1" applyAlignment="1">
      <alignment horizontal="center" vertical="center"/>
    </xf>
    <xf numFmtId="0" fontId="35" fillId="3" borderId="21" xfId="13" applyFont="1" applyFill="1" applyBorder="1" applyAlignment="1">
      <alignment horizontal="center" vertical="center"/>
    </xf>
    <xf numFmtId="0" fontId="35" fillId="4" borderId="17" xfId="2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/>
    </xf>
    <xf numFmtId="0" fontId="19" fillId="3" borderId="1" xfId="13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/>
    </xf>
    <xf numFmtId="0" fontId="36" fillId="9" borderId="35" xfId="13" applyFont="1" applyFill="1" applyBorder="1" applyAlignment="1">
      <alignment horizontal="center" vertical="center"/>
    </xf>
    <xf numFmtId="0" fontId="34" fillId="4" borderId="16" xfId="2" applyFont="1" applyFill="1" applyBorder="1" applyAlignment="1">
      <alignment horizontal="center" vertical="center" wrapText="1"/>
    </xf>
    <xf numFmtId="0" fontId="34" fillId="4" borderId="33" xfId="2" applyFont="1" applyFill="1" applyBorder="1" applyAlignment="1">
      <alignment horizontal="center" wrapText="1"/>
    </xf>
    <xf numFmtId="0" fontId="34" fillId="6" borderId="33" xfId="13" applyFont="1" applyFill="1" applyBorder="1" applyAlignment="1">
      <alignment horizontal="center"/>
    </xf>
    <xf numFmtId="0" fontId="34" fillId="6" borderId="34" xfId="13" applyFont="1" applyFill="1" applyBorder="1" applyAlignment="1">
      <alignment horizontal="center" vertical="center"/>
    </xf>
    <xf numFmtId="0" fontId="34" fillId="2" borderId="37" xfId="0" applyFont="1" applyFill="1" applyBorder="1" applyAlignment="1">
      <alignment horizontal="center" vertical="center" wrapText="1"/>
    </xf>
    <xf numFmtId="0" fontId="0" fillId="12" borderId="37" xfId="0" applyFill="1" applyBorder="1"/>
    <xf numFmtId="10" fontId="0" fillId="10" borderId="18" xfId="8" applyNumberFormat="1" applyFont="1" applyFill="1" applyBorder="1" applyAlignment="1">
      <alignment horizontal="center" vertical="center"/>
    </xf>
    <xf numFmtId="10" fontId="0" fillId="10" borderId="8" xfId="8" applyNumberFormat="1" applyFont="1" applyFill="1" applyBorder="1" applyAlignment="1">
      <alignment horizontal="center" vertical="center"/>
    </xf>
    <xf numFmtId="10" fontId="0" fillId="10" borderId="32" xfId="8" applyNumberFormat="1" applyFont="1" applyFill="1" applyBorder="1" applyAlignment="1">
      <alignment horizontal="center" vertical="center"/>
    </xf>
    <xf numFmtId="0" fontId="0" fillId="10" borderId="1" xfId="8" applyNumberFormat="1" applyFont="1" applyFill="1" applyBorder="1" applyAlignment="1">
      <alignment horizontal="center" vertical="center"/>
    </xf>
    <xf numFmtId="10" fontId="36" fillId="10" borderId="27" xfId="8" applyNumberFormat="1" applyFont="1" applyFill="1" applyBorder="1" applyAlignment="1">
      <alignment horizontal="center" vertical="center"/>
    </xf>
    <xf numFmtId="0" fontId="18" fillId="10" borderId="1" xfId="8" applyNumberFormat="1" applyFont="1" applyFill="1" applyBorder="1" applyAlignment="1">
      <alignment horizontal="center" vertical="center"/>
    </xf>
    <xf numFmtId="0" fontId="0" fillId="10" borderId="17" xfId="8" applyNumberFormat="1" applyFont="1" applyFill="1" applyBorder="1" applyAlignment="1">
      <alignment horizontal="center" vertical="center"/>
    </xf>
    <xf numFmtId="0" fontId="0" fillId="10" borderId="22" xfId="8" applyNumberFormat="1" applyFont="1" applyFill="1" applyBorder="1" applyAlignment="1">
      <alignment horizontal="center" vertical="center"/>
    </xf>
    <xf numFmtId="0" fontId="36" fillId="10" borderId="28" xfId="8" applyNumberFormat="1" applyFont="1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center"/>
    </xf>
    <xf numFmtId="0" fontId="34" fillId="2" borderId="35" xfId="0" applyFont="1" applyFill="1" applyBorder="1" applyAlignment="1">
      <alignment horizontal="center" vertical="center" wrapText="1"/>
    </xf>
    <xf numFmtId="10" fontId="0" fillId="10" borderId="1" xfId="8" applyNumberFormat="1" applyFont="1" applyFill="1" applyBorder="1" applyAlignment="1">
      <alignment horizontal="center" vertical="center"/>
    </xf>
    <xf numFmtId="10" fontId="0" fillId="10" borderId="22" xfId="8" applyNumberFormat="1" applyFont="1" applyFill="1" applyBorder="1" applyAlignment="1">
      <alignment horizontal="center" vertical="center"/>
    </xf>
    <xf numFmtId="0" fontId="34" fillId="4" borderId="34" xfId="2" applyFont="1" applyFill="1" applyBorder="1" applyAlignment="1">
      <alignment horizontal="center" vertical="center" wrapText="1"/>
    </xf>
    <xf numFmtId="0" fontId="33" fillId="8" borderId="8" xfId="2" applyFill="1" applyBorder="1" applyAlignment="1">
      <alignment horizontal="center" vertical="center"/>
    </xf>
    <xf numFmtId="0" fontId="0" fillId="10" borderId="39" xfId="8" applyNumberFormat="1" applyFont="1" applyFill="1" applyBorder="1" applyAlignment="1">
      <alignment horizontal="center" vertical="center"/>
    </xf>
    <xf numFmtId="0" fontId="0" fillId="10" borderId="0" xfId="8" applyNumberFormat="1" applyFont="1" applyFill="1" applyBorder="1" applyAlignment="1">
      <alignment horizontal="center" vertical="center"/>
    </xf>
    <xf numFmtId="0" fontId="0" fillId="10" borderId="30" xfId="8" applyNumberFormat="1" applyFont="1" applyFill="1" applyBorder="1" applyAlignment="1">
      <alignment horizontal="center" vertical="center"/>
    </xf>
    <xf numFmtId="10" fontId="34" fillId="10" borderId="28" xfId="8" applyNumberFormat="1" applyFont="1" applyFill="1" applyBorder="1" applyAlignment="1">
      <alignment horizontal="center" vertical="center"/>
    </xf>
    <xf numFmtId="10" fontId="0" fillId="10" borderId="17" xfId="8" applyNumberFormat="1" applyFont="1" applyFill="1" applyBorder="1" applyAlignment="1">
      <alignment horizontal="center" vertical="center"/>
    </xf>
    <xf numFmtId="0" fontId="34" fillId="2" borderId="25" xfId="10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 vertical="center"/>
    </xf>
    <xf numFmtId="10" fontId="0" fillId="10" borderId="25" xfId="8" applyNumberFormat="1" applyFont="1" applyFill="1" applyBorder="1" applyAlignment="1">
      <alignment horizontal="center" vertical="center"/>
    </xf>
    <xf numFmtId="0" fontId="36" fillId="11" borderId="37" xfId="0" applyFont="1" applyFill="1" applyBorder="1" applyAlignment="1">
      <alignment horizontal="center"/>
    </xf>
    <xf numFmtId="0" fontId="34" fillId="6" borderId="13" xfId="13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0" fillId="13" borderId="8" xfId="13" applyFill="1" applyBorder="1"/>
    <xf numFmtId="0" fontId="11" fillId="0" borderId="8" xfId="9" applyFont="1" applyBorder="1"/>
    <xf numFmtId="0" fontId="10" fillId="5" borderId="19" xfId="13" applyFont="1" applyFill="1" applyBorder="1" applyAlignment="1">
      <alignment horizontal="center" vertical="center"/>
    </xf>
    <xf numFmtId="0" fontId="10" fillId="6" borderId="19" xfId="13" applyFont="1" applyFill="1" applyBorder="1" applyAlignment="1">
      <alignment horizontal="center" vertical="center"/>
    </xf>
    <xf numFmtId="0" fontId="35" fillId="6" borderId="19" xfId="13" applyFont="1" applyFill="1" applyBorder="1" applyAlignment="1">
      <alignment horizontal="center" vertical="center"/>
    </xf>
    <xf numFmtId="0" fontId="35" fillId="5" borderId="19" xfId="13" applyFont="1" applyFill="1" applyBorder="1" applyAlignment="1">
      <alignment horizontal="center" vertical="center"/>
    </xf>
    <xf numFmtId="0" fontId="6" fillId="5" borderId="19" xfId="13" applyFont="1" applyFill="1" applyBorder="1" applyAlignment="1">
      <alignment horizontal="center" vertical="center"/>
    </xf>
    <xf numFmtId="0" fontId="6" fillId="6" borderId="19" xfId="13" applyFont="1" applyFill="1" applyBorder="1" applyAlignment="1">
      <alignment horizontal="center" vertical="center"/>
    </xf>
    <xf numFmtId="0" fontId="38" fillId="4" borderId="17" xfId="2" applyFont="1" applyFill="1" applyBorder="1" applyAlignment="1">
      <alignment horizontal="center" vertical="center"/>
    </xf>
    <xf numFmtId="0" fontId="4" fillId="3" borderId="1" xfId="13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0" borderId="1" xfId="45" applyBorder="1"/>
    <xf numFmtId="0" fontId="1" fillId="0" borderId="1" xfId="48" applyBorder="1"/>
    <xf numFmtId="14" fontId="1" fillId="0" borderId="1" xfId="48" applyNumberFormat="1" applyBorder="1"/>
    <xf numFmtId="0" fontId="34" fillId="2" borderId="4" xfId="0" applyFont="1" applyFill="1" applyBorder="1" applyAlignment="1">
      <alignment horizontal="center"/>
    </xf>
    <xf numFmtId="0" fontId="34" fillId="2" borderId="36" xfId="0" applyFont="1" applyFill="1" applyBorder="1" applyAlignment="1">
      <alignment horizontal="center"/>
    </xf>
    <xf numFmtId="0" fontId="34" fillId="2" borderId="5" xfId="0" applyFont="1" applyFill="1" applyBorder="1" applyAlignment="1">
      <alignment horizontal="center"/>
    </xf>
    <xf numFmtId="0" fontId="34" fillId="2" borderId="6" xfId="0" applyFont="1" applyFill="1" applyBorder="1" applyAlignment="1">
      <alignment horizontal="center"/>
    </xf>
    <xf numFmtId="0" fontId="34" fillId="4" borderId="8" xfId="2" applyFont="1" applyFill="1" applyBorder="1" applyAlignment="1">
      <alignment horizontal="center" wrapText="1"/>
    </xf>
    <xf numFmtId="0" fontId="34" fillId="4" borderId="33" xfId="2" applyFont="1" applyFill="1" applyBorder="1" applyAlignment="1">
      <alignment horizontal="center" wrapText="1"/>
    </xf>
    <xf numFmtId="0" fontId="34" fillId="4" borderId="12" xfId="2" applyFont="1" applyFill="1" applyBorder="1" applyAlignment="1">
      <alignment horizontal="center" wrapText="1"/>
    </xf>
    <xf numFmtId="0" fontId="34" fillId="8" borderId="8" xfId="2" applyFont="1" applyFill="1" applyBorder="1" applyAlignment="1">
      <alignment horizontal="center"/>
    </xf>
    <xf numFmtId="0" fontId="34" fillId="8" borderId="33" xfId="2" applyFont="1" applyFill="1" applyBorder="1" applyAlignment="1">
      <alignment horizontal="center"/>
    </xf>
    <xf numFmtId="0" fontId="34" fillId="8" borderId="11" xfId="2" applyFont="1" applyFill="1" applyBorder="1" applyAlignment="1">
      <alignment horizontal="center"/>
    </xf>
    <xf numFmtId="0" fontId="36" fillId="0" borderId="1" xfId="0" applyFont="1" applyBorder="1" applyAlignment="1">
      <alignment horizontal="right" vertical="center"/>
    </xf>
    <xf numFmtId="0" fontId="36" fillId="0" borderId="8" xfId="0" applyFont="1" applyBorder="1" applyAlignment="1">
      <alignment horizontal="right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7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3" xfId="13" applyFont="1" applyFill="1" applyBorder="1" applyAlignment="1">
      <alignment horizontal="center" vertical="center"/>
    </xf>
    <xf numFmtId="0" fontId="34" fillId="2" borderId="8" xfId="13" applyFont="1" applyFill="1" applyBorder="1" applyAlignment="1">
      <alignment horizontal="center" vertical="center"/>
    </xf>
    <xf numFmtId="0" fontId="34" fillId="2" borderId="14" xfId="13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34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4" fillId="3" borderId="7" xfId="13" applyFont="1" applyFill="1" applyBorder="1" applyAlignment="1">
      <alignment horizontal="center"/>
    </xf>
    <xf numFmtId="0" fontId="34" fillId="3" borderId="1" xfId="13" applyFont="1" applyFill="1" applyBorder="1" applyAlignment="1">
      <alignment horizontal="center"/>
    </xf>
    <xf numFmtId="0" fontId="34" fillId="5" borderId="10" xfId="13" applyFont="1" applyFill="1" applyBorder="1" applyAlignment="1">
      <alignment horizontal="center"/>
    </xf>
    <xf numFmtId="0" fontId="34" fillId="5" borderId="11" xfId="13" applyFont="1" applyFill="1" applyBorder="1" applyAlignment="1">
      <alignment horizontal="center"/>
    </xf>
    <xf numFmtId="0" fontId="34" fillId="6" borderId="8" xfId="13" applyFont="1" applyFill="1" applyBorder="1" applyAlignment="1">
      <alignment horizontal="center"/>
    </xf>
    <xf numFmtId="0" fontId="34" fillId="6" borderId="12" xfId="13" applyFont="1" applyFill="1" applyBorder="1" applyAlignment="1">
      <alignment horizontal="center"/>
    </xf>
    <xf numFmtId="0" fontId="34" fillId="7" borderId="7" xfId="13" applyFont="1" applyFill="1" applyBorder="1" applyAlignment="1">
      <alignment horizontal="center"/>
    </xf>
    <xf numFmtId="0" fontId="34" fillId="7" borderId="1" xfId="13" applyFont="1" applyFill="1" applyBorder="1" applyAlignment="1">
      <alignment horizontal="center"/>
    </xf>
    <xf numFmtId="0" fontId="34" fillId="8" borderId="22" xfId="2" applyFont="1" applyFill="1" applyBorder="1" applyAlignment="1">
      <alignment horizontal="center" vertical="center" wrapText="1"/>
    </xf>
    <xf numFmtId="0" fontId="34" fillId="8" borderId="40" xfId="2" applyFont="1" applyFill="1" applyBorder="1" applyAlignment="1">
      <alignment horizontal="center" vertical="center" wrapText="1"/>
    </xf>
    <xf numFmtId="0" fontId="34" fillId="8" borderId="17" xfId="2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right" vertical="center"/>
    </xf>
    <xf numFmtId="0" fontId="36" fillId="0" borderId="27" xfId="0" applyFont="1" applyBorder="1" applyAlignment="1">
      <alignment horizontal="right" vertical="center"/>
    </xf>
  </cellXfs>
  <cellStyles count="49">
    <cellStyle name="Обычный" xfId="0" builtinId="0"/>
    <cellStyle name="Обычный 10" xfId="25"/>
    <cellStyle name="Обычный 11" xfId="26"/>
    <cellStyle name="Обычный 12" xfId="27"/>
    <cellStyle name="Обычный 13" xfId="28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1"/>
    <cellStyle name="Обычный 2 2" xfId="3"/>
    <cellStyle name="Обычный 2 2 2" xfId="14"/>
    <cellStyle name="Обычный 2 3" xfId="4"/>
    <cellStyle name="Обычный 2 3 2" xfId="15"/>
    <cellStyle name="Обычный 2 4" xfId="5"/>
    <cellStyle name="Обычный 2 4 2" xfId="16"/>
    <cellStyle name="Обычный 2 5" xfId="9"/>
    <cellStyle name="Обычный 2 5 2" xfId="20"/>
    <cellStyle name="Обычный 2 6" xfId="13"/>
    <cellStyle name="Обычный 2 7" xfId="22"/>
    <cellStyle name="Обычный 20" xfId="35"/>
    <cellStyle name="Обычный 21" xfId="36"/>
    <cellStyle name="Обычный 22" xfId="37"/>
    <cellStyle name="Обычный 23" xfId="38"/>
    <cellStyle name="Обычный 24" xfId="39"/>
    <cellStyle name="Обычный 25" xfId="40"/>
    <cellStyle name="Обычный 26" xfId="41"/>
    <cellStyle name="Обычный 27" xfId="42"/>
    <cellStyle name="Обычный 28" xfId="43"/>
    <cellStyle name="Обычный 29" xfId="44"/>
    <cellStyle name="Обычный 3" xfId="6"/>
    <cellStyle name="Обычный 3 2" xfId="10"/>
    <cellStyle name="Обычный 3 2 2" xfId="21"/>
    <cellStyle name="Обычный 3 3" xfId="17"/>
    <cellStyle name="Обычный 30" xfId="45"/>
    <cellStyle name="Обычный 31" xfId="46"/>
    <cellStyle name="Обычный 32" xfId="47"/>
    <cellStyle name="Обычный 33" xfId="48"/>
    <cellStyle name="Обычный 4" xfId="2"/>
    <cellStyle name="Обычный 5" xfId="12"/>
    <cellStyle name="Обычный 6" xfId="11"/>
    <cellStyle name="Обычный 7" xfId="23"/>
    <cellStyle name="Обычный 8" xfId="24"/>
    <cellStyle name="Обычный 9" xfId="7"/>
    <cellStyle name="Обычный 9 2" xfId="18"/>
    <cellStyle name="Процентный" xfId="8" builtinId="5"/>
    <cellStyle name="Процентный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pane ySplit="1" topLeftCell="A2" activePane="bottomLeft" state="frozen"/>
      <selection pane="bottomLeft" activeCell="G13" sqref="G13"/>
    </sheetView>
  </sheetViews>
  <sheetFormatPr defaultRowHeight="15" x14ac:dyDescent="0.25"/>
  <cols>
    <col min="1" max="1" width="4.5703125" customWidth="1"/>
    <col min="2" max="2" width="25.5703125" customWidth="1"/>
    <col min="3" max="3" width="11.140625" customWidth="1"/>
    <col min="4" max="4" width="15" customWidth="1"/>
    <col min="5" max="5" width="11.28515625" customWidth="1"/>
    <col min="6" max="6" width="13.5703125" customWidth="1"/>
    <col min="7" max="7" width="17.42578125" customWidth="1"/>
    <col min="8" max="8" width="20.42578125" customWidth="1"/>
    <col min="9" max="9" width="11.42578125" customWidth="1"/>
    <col min="10" max="10" width="13.5703125" customWidth="1"/>
    <col min="11" max="11" width="13.85546875" customWidth="1"/>
    <col min="12" max="12" width="14.140625" customWidth="1"/>
    <col min="13" max="13" width="16.42578125" customWidth="1"/>
    <col min="14" max="14" width="20" customWidth="1"/>
    <col min="15" max="15" width="14.7109375" customWidth="1"/>
    <col min="16" max="16" width="14.140625" customWidth="1"/>
    <col min="17" max="17" width="15.7109375" customWidth="1"/>
    <col min="18" max="18" width="17.28515625" customWidth="1"/>
    <col min="19" max="19" width="22" customWidth="1"/>
    <col min="20" max="20" width="27.28515625" customWidth="1"/>
    <col min="21" max="21" width="37.85546875" customWidth="1"/>
  </cols>
  <sheetData>
    <row r="1" spans="1:23" x14ac:dyDescent="0.25">
      <c r="A1" s="134" t="s">
        <v>34</v>
      </c>
      <c r="B1" s="137" t="s">
        <v>35</v>
      </c>
      <c r="C1" s="140" t="s">
        <v>36</v>
      </c>
      <c r="D1" s="141"/>
      <c r="E1" s="141"/>
      <c r="F1" s="142"/>
      <c r="G1" s="68"/>
      <c r="H1" s="71"/>
      <c r="I1" s="122" t="s">
        <v>37</v>
      </c>
      <c r="J1" s="124"/>
      <c r="K1" s="124"/>
      <c r="L1" s="125"/>
      <c r="M1" s="69"/>
      <c r="N1" s="72"/>
      <c r="O1" s="143"/>
      <c r="P1" s="144"/>
      <c r="Q1" s="144"/>
      <c r="R1" s="145"/>
      <c r="S1" s="122" t="s">
        <v>70</v>
      </c>
      <c r="T1" s="123"/>
      <c r="U1" s="123"/>
      <c r="V1" s="124"/>
      <c r="W1" s="125"/>
    </row>
    <row r="2" spans="1:23" ht="15" customHeight="1" x14ac:dyDescent="0.25">
      <c r="A2" s="135"/>
      <c r="B2" s="138"/>
      <c r="C2" s="146" t="s">
        <v>38</v>
      </c>
      <c r="D2" s="147"/>
      <c r="E2" s="126" t="s">
        <v>39</v>
      </c>
      <c r="F2" s="127"/>
      <c r="G2" s="128"/>
      <c r="H2" s="75"/>
      <c r="I2" s="148" t="s">
        <v>38</v>
      </c>
      <c r="J2" s="149"/>
      <c r="K2" s="150" t="s">
        <v>39</v>
      </c>
      <c r="L2" s="151"/>
      <c r="M2" s="76"/>
      <c r="N2" s="76"/>
      <c r="O2" s="152" t="s">
        <v>38</v>
      </c>
      <c r="P2" s="153"/>
      <c r="Q2" s="129" t="s">
        <v>40</v>
      </c>
      <c r="R2" s="130"/>
      <c r="S2" s="131"/>
      <c r="T2" s="154" t="s">
        <v>78</v>
      </c>
      <c r="U2" s="154" t="s">
        <v>77</v>
      </c>
    </row>
    <row r="3" spans="1:23" ht="34.5" customHeight="1" thickBot="1" x14ac:dyDescent="0.3">
      <c r="A3" s="136"/>
      <c r="B3" s="139"/>
      <c r="C3" s="41" t="s">
        <v>41</v>
      </c>
      <c r="D3" s="42" t="s">
        <v>42</v>
      </c>
      <c r="E3" s="1" t="s">
        <v>41</v>
      </c>
      <c r="F3" s="2" t="s">
        <v>42</v>
      </c>
      <c r="G3" s="74" t="s">
        <v>72</v>
      </c>
      <c r="H3" s="95" t="s">
        <v>76</v>
      </c>
      <c r="I3" s="43" t="s">
        <v>41</v>
      </c>
      <c r="J3" s="44" t="s">
        <v>42</v>
      </c>
      <c r="K3" s="45" t="s">
        <v>41</v>
      </c>
      <c r="L3" s="46" t="s">
        <v>42</v>
      </c>
      <c r="M3" s="106" t="s">
        <v>71</v>
      </c>
      <c r="N3" s="77" t="s">
        <v>76</v>
      </c>
      <c r="O3" s="47" t="s">
        <v>43</v>
      </c>
      <c r="P3" s="48" t="s">
        <v>44</v>
      </c>
      <c r="Q3" s="3" t="s">
        <v>43</v>
      </c>
      <c r="R3" s="4" t="s">
        <v>44</v>
      </c>
      <c r="S3" s="3" t="s">
        <v>71</v>
      </c>
      <c r="T3" s="156"/>
      <c r="U3" s="155"/>
    </row>
    <row r="4" spans="1:23" x14ac:dyDescent="0.25">
      <c r="A4" s="5">
        <v>1</v>
      </c>
      <c r="B4" s="49" t="s">
        <v>11</v>
      </c>
      <c r="C4" s="65">
        <v>12</v>
      </c>
      <c r="D4" s="64">
        <v>0</v>
      </c>
      <c r="E4" s="67">
        <v>11</v>
      </c>
      <c r="F4" s="67">
        <v>0</v>
      </c>
      <c r="G4" s="67">
        <v>10</v>
      </c>
      <c r="H4" s="67">
        <v>0</v>
      </c>
      <c r="I4" s="110">
        <v>49</v>
      </c>
      <c r="J4" s="110">
        <v>0</v>
      </c>
      <c r="K4" s="111">
        <v>49</v>
      </c>
      <c r="L4" s="111">
        <v>0</v>
      </c>
      <c r="M4" s="111">
        <v>49</v>
      </c>
      <c r="N4" s="111">
        <v>0</v>
      </c>
      <c r="O4" s="50">
        <f t="shared" ref="O4:T4" si="0">C4+I4</f>
        <v>61</v>
      </c>
      <c r="P4" s="51">
        <f t="shared" si="0"/>
        <v>0</v>
      </c>
      <c r="Q4" s="6">
        <f t="shared" si="0"/>
        <v>60</v>
      </c>
      <c r="R4" s="7">
        <f t="shared" si="0"/>
        <v>0</v>
      </c>
      <c r="S4" s="96">
        <f t="shared" si="0"/>
        <v>59</v>
      </c>
      <c r="T4" s="96">
        <f t="shared" si="0"/>
        <v>0</v>
      </c>
      <c r="U4" s="9">
        <f>H4+R4+N4</f>
        <v>0</v>
      </c>
    </row>
    <row r="5" spans="1:23" x14ac:dyDescent="0.25">
      <c r="A5" s="8">
        <v>2</v>
      </c>
      <c r="B5" s="52" t="s">
        <v>32</v>
      </c>
      <c r="C5" s="63">
        <v>2</v>
      </c>
      <c r="D5" s="64">
        <v>0</v>
      </c>
      <c r="E5" s="67">
        <v>1</v>
      </c>
      <c r="F5" s="67">
        <v>0</v>
      </c>
      <c r="G5" s="67">
        <v>1</v>
      </c>
      <c r="H5" s="67">
        <v>0</v>
      </c>
      <c r="I5" s="110">
        <v>4</v>
      </c>
      <c r="J5" s="110">
        <v>0</v>
      </c>
      <c r="K5" s="111">
        <v>4</v>
      </c>
      <c r="L5" s="111">
        <v>0</v>
      </c>
      <c r="M5" s="111">
        <v>4</v>
      </c>
      <c r="N5" s="111">
        <v>0</v>
      </c>
      <c r="O5" s="53">
        <f t="shared" ref="O5:S7" si="1">C5+I5</f>
        <v>6</v>
      </c>
      <c r="P5" s="54">
        <f t="shared" si="1"/>
        <v>0</v>
      </c>
      <c r="Q5" s="9">
        <f t="shared" si="1"/>
        <v>5</v>
      </c>
      <c r="R5" s="10">
        <f t="shared" si="1"/>
        <v>0</v>
      </c>
      <c r="S5" s="96">
        <f t="shared" si="1"/>
        <v>5</v>
      </c>
      <c r="T5" s="96">
        <f t="shared" ref="T5:T30" si="2">H5+N5</f>
        <v>0</v>
      </c>
      <c r="U5" s="9">
        <f t="shared" ref="U5:U30" si="3">H5+R5+N5</f>
        <v>0</v>
      </c>
    </row>
    <row r="6" spans="1:23" x14ac:dyDescent="0.25">
      <c r="A6" s="8">
        <v>3</v>
      </c>
      <c r="B6" s="52" t="s">
        <v>45</v>
      </c>
      <c r="C6" s="63">
        <v>0</v>
      </c>
      <c r="D6" s="64">
        <v>0</v>
      </c>
      <c r="E6" s="67">
        <v>0</v>
      </c>
      <c r="F6" s="67">
        <v>0</v>
      </c>
      <c r="G6" s="67">
        <v>0</v>
      </c>
      <c r="H6" s="67">
        <v>0</v>
      </c>
      <c r="I6" s="110">
        <v>12</v>
      </c>
      <c r="J6" s="110">
        <v>0</v>
      </c>
      <c r="K6" s="111">
        <v>12</v>
      </c>
      <c r="L6" s="111">
        <v>0</v>
      </c>
      <c r="M6" s="111">
        <v>12</v>
      </c>
      <c r="N6" s="111">
        <v>0</v>
      </c>
      <c r="O6" s="53">
        <f t="shared" si="1"/>
        <v>12</v>
      </c>
      <c r="P6" s="54">
        <f t="shared" si="1"/>
        <v>0</v>
      </c>
      <c r="Q6" s="9">
        <f t="shared" si="1"/>
        <v>12</v>
      </c>
      <c r="R6" s="10">
        <f t="shared" si="1"/>
        <v>0</v>
      </c>
      <c r="S6" s="96">
        <f t="shared" si="1"/>
        <v>12</v>
      </c>
      <c r="T6" s="96">
        <f t="shared" si="2"/>
        <v>0</v>
      </c>
      <c r="U6" s="9">
        <f t="shared" si="3"/>
        <v>0</v>
      </c>
    </row>
    <row r="7" spans="1:23" x14ac:dyDescent="0.25">
      <c r="A7" s="8">
        <v>4</v>
      </c>
      <c r="B7" s="55" t="s">
        <v>29</v>
      </c>
      <c r="C7" s="63">
        <v>4</v>
      </c>
      <c r="D7" s="64">
        <v>0</v>
      </c>
      <c r="E7" s="67">
        <v>4</v>
      </c>
      <c r="F7" s="67">
        <v>0</v>
      </c>
      <c r="G7" s="67">
        <v>4</v>
      </c>
      <c r="H7" s="67">
        <v>0</v>
      </c>
      <c r="I7" s="114">
        <v>30</v>
      </c>
      <c r="J7" s="110">
        <v>0</v>
      </c>
      <c r="K7" s="115">
        <v>30</v>
      </c>
      <c r="L7" s="111">
        <v>0</v>
      </c>
      <c r="M7" s="111">
        <v>30</v>
      </c>
      <c r="N7" s="111">
        <v>0</v>
      </c>
      <c r="O7" s="53">
        <f t="shared" si="1"/>
        <v>34</v>
      </c>
      <c r="P7" s="54">
        <f t="shared" si="1"/>
        <v>0</v>
      </c>
      <c r="Q7" s="9">
        <f>E7+K7</f>
        <v>34</v>
      </c>
      <c r="R7" s="10">
        <f t="shared" si="1"/>
        <v>0</v>
      </c>
      <c r="S7" s="96">
        <f t="shared" si="1"/>
        <v>34</v>
      </c>
      <c r="T7" s="96">
        <f t="shared" si="2"/>
        <v>0</v>
      </c>
      <c r="U7" s="9">
        <f t="shared" si="3"/>
        <v>0</v>
      </c>
    </row>
    <row r="8" spans="1:23" x14ac:dyDescent="0.25">
      <c r="A8" s="8">
        <v>5</v>
      </c>
      <c r="B8" s="55" t="s">
        <v>30</v>
      </c>
      <c r="C8" s="63">
        <v>28</v>
      </c>
      <c r="D8" s="64">
        <v>0</v>
      </c>
      <c r="E8" s="67">
        <v>23</v>
      </c>
      <c r="F8" s="67">
        <v>0</v>
      </c>
      <c r="G8" s="67">
        <v>23</v>
      </c>
      <c r="H8" s="67">
        <v>0</v>
      </c>
      <c r="I8" s="110">
        <v>44</v>
      </c>
      <c r="J8" s="110">
        <v>0</v>
      </c>
      <c r="K8" s="111">
        <v>44</v>
      </c>
      <c r="L8" s="111">
        <v>0</v>
      </c>
      <c r="M8" s="111">
        <v>44</v>
      </c>
      <c r="N8" s="111">
        <v>0</v>
      </c>
      <c r="O8" s="53">
        <f t="shared" ref="O8:O30" si="4">C8+I8</f>
        <v>72</v>
      </c>
      <c r="P8" s="54">
        <f t="shared" ref="P8:P30" si="5">D8+J8</f>
        <v>0</v>
      </c>
      <c r="Q8" s="9">
        <f>E8+K8</f>
        <v>67</v>
      </c>
      <c r="R8" s="10">
        <f t="shared" ref="R8:R30" si="6">F8+L8</f>
        <v>0</v>
      </c>
      <c r="S8" s="96">
        <f t="shared" ref="S8:S31" si="7">G8+M8</f>
        <v>67</v>
      </c>
      <c r="T8" s="96">
        <f t="shared" si="2"/>
        <v>0</v>
      </c>
      <c r="U8" s="9">
        <f t="shared" si="3"/>
        <v>0</v>
      </c>
    </row>
    <row r="9" spans="1:23" x14ac:dyDescent="0.25">
      <c r="A9" s="8">
        <v>6</v>
      </c>
      <c r="B9" s="55" t="s">
        <v>46</v>
      </c>
      <c r="C9" s="63">
        <v>0</v>
      </c>
      <c r="D9" s="64">
        <v>0</v>
      </c>
      <c r="E9" s="67">
        <v>0</v>
      </c>
      <c r="F9" s="67">
        <v>0</v>
      </c>
      <c r="G9" s="67">
        <v>0</v>
      </c>
      <c r="H9" s="67">
        <v>0</v>
      </c>
      <c r="I9" s="110">
        <v>0</v>
      </c>
      <c r="J9" s="110">
        <v>0</v>
      </c>
      <c r="K9" s="111">
        <v>0</v>
      </c>
      <c r="L9" s="111">
        <v>0</v>
      </c>
      <c r="M9" s="111">
        <v>0</v>
      </c>
      <c r="N9" s="111">
        <v>0</v>
      </c>
      <c r="O9" s="53">
        <f t="shared" si="4"/>
        <v>0</v>
      </c>
      <c r="P9" s="54">
        <f t="shared" si="5"/>
        <v>0</v>
      </c>
      <c r="Q9" s="9">
        <f t="shared" ref="Q9:Q30" si="8">E9+K9</f>
        <v>0</v>
      </c>
      <c r="R9" s="10">
        <f t="shared" si="6"/>
        <v>0</v>
      </c>
      <c r="S9" s="96">
        <f t="shared" si="7"/>
        <v>0</v>
      </c>
      <c r="T9" s="96">
        <f t="shared" si="2"/>
        <v>0</v>
      </c>
      <c r="U9" s="9">
        <f t="shared" si="3"/>
        <v>0</v>
      </c>
    </row>
    <row r="10" spans="1:23" x14ac:dyDescent="0.25">
      <c r="A10" s="8">
        <v>7</v>
      </c>
      <c r="B10" s="55" t="s">
        <v>47</v>
      </c>
      <c r="C10" s="63">
        <v>0</v>
      </c>
      <c r="D10" s="64">
        <v>0</v>
      </c>
      <c r="E10" s="67">
        <v>0</v>
      </c>
      <c r="F10" s="67">
        <v>0</v>
      </c>
      <c r="G10" s="67">
        <v>0</v>
      </c>
      <c r="H10" s="67">
        <v>0</v>
      </c>
      <c r="I10" s="110">
        <v>2</v>
      </c>
      <c r="J10" s="110">
        <v>0</v>
      </c>
      <c r="K10" s="111">
        <v>2</v>
      </c>
      <c r="L10" s="111">
        <v>0</v>
      </c>
      <c r="M10" s="111">
        <v>2</v>
      </c>
      <c r="N10" s="111">
        <v>0</v>
      </c>
      <c r="O10" s="53">
        <f t="shared" si="4"/>
        <v>2</v>
      </c>
      <c r="P10" s="54">
        <f t="shared" si="5"/>
        <v>0</v>
      </c>
      <c r="Q10" s="9">
        <f t="shared" si="8"/>
        <v>2</v>
      </c>
      <c r="R10" s="10">
        <f t="shared" si="6"/>
        <v>0</v>
      </c>
      <c r="S10" s="96">
        <f t="shared" si="7"/>
        <v>2</v>
      </c>
      <c r="T10" s="96">
        <f t="shared" si="2"/>
        <v>0</v>
      </c>
      <c r="U10" s="9">
        <f t="shared" si="3"/>
        <v>0</v>
      </c>
    </row>
    <row r="11" spans="1:23" x14ac:dyDescent="0.25">
      <c r="A11" s="8">
        <v>8</v>
      </c>
      <c r="B11" s="55" t="s">
        <v>48</v>
      </c>
      <c r="C11" s="63">
        <v>4</v>
      </c>
      <c r="D11" s="64">
        <v>0</v>
      </c>
      <c r="E11" s="67">
        <v>4</v>
      </c>
      <c r="F11" s="67">
        <v>0</v>
      </c>
      <c r="G11" s="67">
        <v>2</v>
      </c>
      <c r="H11" s="116">
        <v>2</v>
      </c>
      <c r="I11" s="114">
        <v>11</v>
      </c>
      <c r="J11" s="113">
        <v>0</v>
      </c>
      <c r="K11" s="115">
        <v>11</v>
      </c>
      <c r="L11" s="112">
        <v>0</v>
      </c>
      <c r="M11" s="111">
        <v>11</v>
      </c>
      <c r="N11" s="111">
        <v>0</v>
      </c>
      <c r="O11" s="53">
        <f t="shared" si="4"/>
        <v>15</v>
      </c>
      <c r="P11" s="54">
        <f t="shared" si="5"/>
        <v>0</v>
      </c>
      <c r="Q11" s="9">
        <f t="shared" si="8"/>
        <v>15</v>
      </c>
      <c r="R11" s="10">
        <f t="shared" si="6"/>
        <v>0</v>
      </c>
      <c r="S11" s="96">
        <f t="shared" si="7"/>
        <v>13</v>
      </c>
      <c r="T11" s="96">
        <f t="shared" si="2"/>
        <v>2</v>
      </c>
      <c r="U11" s="9">
        <f t="shared" si="3"/>
        <v>2</v>
      </c>
    </row>
    <row r="12" spans="1:23" x14ac:dyDescent="0.25">
      <c r="A12" s="8">
        <v>9</v>
      </c>
      <c r="B12" s="55" t="s">
        <v>14</v>
      </c>
      <c r="C12" s="63">
        <v>2</v>
      </c>
      <c r="D12" s="64">
        <v>0</v>
      </c>
      <c r="E12" s="67">
        <v>2</v>
      </c>
      <c r="F12" s="67">
        <v>0</v>
      </c>
      <c r="G12" s="67">
        <v>2</v>
      </c>
      <c r="H12" s="67">
        <v>0</v>
      </c>
      <c r="I12" s="110">
        <v>0</v>
      </c>
      <c r="J12" s="110">
        <v>0</v>
      </c>
      <c r="K12" s="111">
        <v>0</v>
      </c>
      <c r="L12" s="111">
        <v>0</v>
      </c>
      <c r="M12" s="111">
        <v>0</v>
      </c>
      <c r="N12" s="111">
        <v>0</v>
      </c>
      <c r="O12" s="53">
        <f t="shared" si="4"/>
        <v>2</v>
      </c>
      <c r="P12" s="54">
        <f t="shared" si="5"/>
        <v>0</v>
      </c>
      <c r="Q12" s="9">
        <f t="shared" si="8"/>
        <v>2</v>
      </c>
      <c r="R12" s="10">
        <f t="shared" si="6"/>
        <v>0</v>
      </c>
      <c r="S12" s="96">
        <f t="shared" si="7"/>
        <v>2</v>
      </c>
      <c r="T12" s="96">
        <f t="shared" si="2"/>
        <v>0</v>
      </c>
      <c r="U12" s="9">
        <f t="shared" si="3"/>
        <v>0</v>
      </c>
    </row>
    <row r="13" spans="1:23" x14ac:dyDescent="0.25">
      <c r="A13" s="8">
        <v>10</v>
      </c>
      <c r="B13" s="55" t="s">
        <v>49</v>
      </c>
      <c r="C13" s="63">
        <v>0</v>
      </c>
      <c r="D13" s="64">
        <v>0</v>
      </c>
      <c r="E13" s="67">
        <v>0</v>
      </c>
      <c r="F13" s="67">
        <v>0</v>
      </c>
      <c r="G13" s="67">
        <v>0</v>
      </c>
      <c r="H13" s="67">
        <v>0</v>
      </c>
      <c r="I13" s="110">
        <v>5</v>
      </c>
      <c r="J13" s="110">
        <v>0</v>
      </c>
      <c r="K13" s="111">
        <v>5</v>
      </c>
      <c r="L13" s="111">
        <v>0</v>
      </c>
      <c r="M13" s="111">
        <v>5</v>
      </c>
      <c r="N13" s="111">
        <v>0</v>
      </c>
      <c r="O13" s="53">
        <f t="shared" si="4"/>
        <v>5</v>
      </c>
      <c r="P13" s="54">
        <f t="shared" si="5"/>
        <v>0</v>
      </c>
      <c r="Q13" s="9">
        <f t="shared" si="8"/>
        <v>5</v>
      </c>
      <c r="R13" s="10">
        <f t="shared" si="6"/>
        <v>0</v>
      </c>
      <c r="S13" s="96">
        <f t="shared" si="7"/>
        <v>5</v>
      </c>
      <c r="T13" s="96">
        <f t="shared" si="2"/>
        <v>0</v>
      </c>
      <c r="U13" s="9">
        <f t="shared" si="3"/>
        <v>0</v>
      </c>
    </row>
    <row r="14" spans="1:23" x14ac:dyDescent="0.25">
      <c r="A14" s="8">
        <v>11</v>
      </c>
      <c r="B14" s="55" t="s">
        <v>31</v>
      </c>
      <c r="C14" s="63">
        <v>3</v>
      </c>
      <c r="D14" s="70">
        <v>0</v>
      </c>
      <c r="E14" s="67">
        <v>3</v>
      </c>
      <c r="F14" s="67">
        <v>0</v>
      </c>
      <c r="G14" s="67">
        <v>0</v>
      </c>
      <c r="H14" s="116">
        <v>3</v>
      </c>
      <c r="I14" s="110">
        <v>0</v>
      </c>
      <c r="J14" s="113">
        <v>0</v>
      </c>
      <c r="K14" s="111">
        <v>0</v>
      </c>
      <c r="L14" s="112">
        <v>0</v>
      </c>
      <c r="M14" s="111">
        <v>0</v>
      </c>
      <c r="N14" s="111">
        <v>0</v>
      </c>
      <c r="O14" s="53">
        <f t="shared" si="4"/>
        <v>3</v>
      </c>
      <c r="P14" s="54">
        <f t="shared" si="5"/>
        <v>0</v>
      </c>
      <c r="Q14" s="9">
        <f t="shared" si="8"/>
        <v>3</v>
      </c>
      <c r="R14" s="10">
        <f t="shared" si="6"/>
        <v>0</v>
      </c>
      <c r="S14" s="96">
        <f t="shared" si="7"/>
        <v>0</v>
      </c>
      <c r="T14" s="96">
        <f t="shared" si="2"/>
        <v>3</v>
      </c>
      <c r="U14" s="9">
        <f t="shared" si="3"/>
        <v>3</v>
      </c>
    </row>
    <row r="15" spans="1:23" x14ac:dyDescent="0.25">
      <c r="A15" s="8">
        <v>12</v>
      </c>
      <c r="B15" s="55" t="s">
        <v>28</v>
      </c>
      <c r="C15" s="63">
        <v>1</v>
      </c>
      <c r="D15" s="70">
        <v>0</v>
      </c>
      <c r="E15" s="67">
        <v>0</v>
      </c>
      <c r="F15" s="67">
        <v>0</v>
      </c>
      <c r="G15" s="67">
        <v>0</v>
      </c>
      <c r="H15" s="67">
        <v>0</v>
      </c>
      <c r="I15" s="114">
        <v>1</v>
      </c>
      <c r="J15" s="113">
        <v>0</v>
      </c>
      <c r="K15" s="115">
        <v>1</v>
      </c>
      <c r="L15" s="112">
        <v>0</v>
      </c>
      <c r="M15" s="112">
        <v>1</v>
      </c>
      <c r="N15" s="111">
        <v>0</v>
      </c>
      <c r="O15" s="53">
        <f t="shared" si="4"/>
        <v>2</v>
      </c>
      <c r="P15" s="54">
        <f t="shared" si="5"/>
        <v>0</v>
      </c>
      <c r="Q15" s="9">
        <f t="shared" si="8"/>
        <v>1</v>
      </c>
      <c r="R15" s="10">
        <f t="shared" si="6"/>
        <v>0</v>
      </c>
      <c r="S15" s="96">
        <f t="shared" si="7"/>
        <v>1</v>
      </c>
      <c r="T15" s="96">
        <f t="shared" si="2"/>
        <v>0</v>
      </c>
      <c r="U15" s="9">
        <f t="shared" si="3"/>
        <v>0</v>
      </c>
    </row>
    <row r="16" spans="1:23" x14ac:dyDescent="0.25">
      <c r="A16" s="107">
        <v>13</v>
      </c>
      <c r="B16" s="55" t="s">
        <v>23</v>
      </c>
      <c r="C16" s="63">
        <v>1</v>
      </c>
      <c r="D16" s="70">
        <v>0</v>
      </c>
      <c r="E16" s="67">
        <v>1</v>
      </c>
      <c r="F16" s="67">
        <v>0</v>
      </c>
      <c r="G16" s="67">
        <v>1</v>
      </c>
      <c r="H16" s="67">
        <v>0</v>
      </c>
      <c r="I16" s="110">
        <v>0</v>
      </c>
      <c r="J16" s="110">
        <v>0</v>
      </c>
      <c r="K16" s="111">
        <v>0</v>
      </c>
      <c r="L16" s="111">
        <v>0</v>
      </c>
      <c r="M16" s="111">
        <v>0</v>
      </c>
      <c r="N16" s="111">
        <v>0</v>
      </c>
      <c r="O16" s="53">
        <f t="shared" si="4"/>
        <v>1</v>
      </c>
      <c r="P16" s="54">
        <f t="shared" si="5"/>
        <v>0</v>
      </c>
      <c r="Q16" s="9">
        <f t="shared" si="8"/>
        <v>1</v>
      </c>
      <c r="R16" s="10">
        <f t="shared" si="6"/>
        <v>0</v>
      </c>
      <c r="S16" s="96">
        <f t="shared" si="7"/>
        <v>1</v>
      </c>
      <c r="T16" s="96">
        <f t="shared" si="2"/>
        <v>0</v>
      </c>
      <c r="U16" s="9">
        <f t="shared" si="3"/>
        <v>0</v>
      </c>
    </row>
    <row r="17" spans="1:21" x14ac:dyDescent="0.25">
      <c r="A17" s="8">
        <v>14</v>
      </c>
      <c r="B17" s="55" t="s">
        <v>50</v>
      </c>
      <c r="C17" s="63">
        <v>0</v>
      </c>
      <c r="D17" s="64">
        <v>0</v>
      </c>
      <c r="E17" s="67">
        <v>0</v>
      </c>
      <c r="F17" s="67">
        <v>0</v>
      </c>
      <c r="G17" s="67">
        <v>0</v>
      </c>
      <c r="H17" s="67">
        <v>0</v>
      </c>
      <c r="I17" s="110">
        <v>0</v>
      </c>
      <c r="J17" s="110">
        <v>0</v>
      </c>
      <c r="K17" s="111">
        <v>0</v>
      </c>
      <c r="L17" s="111">
        <v>0</v>
      </c>
      <c r="M17" s="111">
        <v>0</v>
      </c>
      <c r="N17" s="111">
        <v>0</v>
      </c>
      <c r="O17" s="53">
        <f t="shared" si="4"/>
        <v>0</v>
      </c>
      <c r="P17" s="54">
        <f t="shared" si="5"/>
        <v>0</v>
      </c>
      <c r="Q17" s="9">
        <f t="shared" si="8"/>
        <v>0</v>
      </c>
      <c r="R17" s="10">
        <f t="shared" si="6"/>
        <v>0</v>
      </c>
      <c r="S17" s="96">
        <f t="shared" si="7"/>
        <v>0</v>
      </c>
      <c r="T17" s="96">
        <f t="shared" si="2"/>
        <v>0</v>
      </c>
      <c r="U17" s="9">
        <f t="shared" si="3"/>
        <v>0</v>
      </c>
    </row>
    <row r="18" spans="1:21" x14ac:dyDescent="0.25">
      <c r="A18" s="8">
        <v>15</v>
      </c>
      <c r="B18" s="108" t="s">
        <v>27</v>
      </c>
      <c r="C18" s="63">
        <v>1</v>
      </c>
      <c r="D18" s="64">
        <v>0</v>
      </c>
      <c r="E18" s="67">
        <v>1</v>
      </c>
      <c r="F18" s="67">
        <v>0</v>
      </c>
      <c r="G18" s="67">
        <v>1</v>
      </c>
      <c r="H18" s="67">
        <v>0</v>
      </c>
      <c r="I18" s="110">
        <v>5</v>
      </c>
      <c r="J18" s="110">
        <v>0</v>
      </c>
      <c r="K18" s="111">
        <v>5</v>
      </c>
      <c r="L18" s="111">
        <v>0</v>
      </c>
      <c r="M18" s="111">
        <v>5</v>
      </c>
      <c r="N18" s="111">
        <v>0</v>
      </c>
      <c r="O18" s="53">
        <f t="shared" si="4"/>
        <v>6</v>
      </c>
      <c r="P18" s="54">
        <f t="shared" si="5"/>
        <v>0</v>
      </c>
      <c r="Q18" s="9">
        <f t="shared" si="8"/>
        <v>6</v>
      </c>
      <c r="R18" s="10">
        <f t="shared" si="6"/>
        <v>0</v>
      </c>
      <c r="S18" s="96">
        <f t="shared" si="7"/>
        <v>6</v>
      </c>
      <c r="T18" s="96">
        <f t="shared" si="2"/>
        <v>0</v>
      </c>
      <c r="U18" s="9">
        <f t="shared" si="3"/>
        <v>0</v>
      </c>
    </row>
    <row r="19" spans="1:21" x14ac:dyDescent="0.25">
      <c r="A19" s="8">
        <v>16</v>
      </c>
      <c r="B19" s="108" t="s">
        <v>17</v>
      </c>
      <c r="C19" s="63">
        <v>0</v>
      </c>
      <c r="D19" s="64">
        <v>0</v>
      </c>
      <c r="E19" s="67">
        <v>0</v>
      </c>
      <c r="F19" s="67">
        <v>0</v>
      </c>
      <c r="G19" s="67">
        <v>0</v>
      </c>
      <c r="H19" s="67">
        <v>0</v>
      </c>
      <c r="I19" s="110">
        <v>3</v>
      </c>
      <c r="J19" s="110">
        <v>0</v>
      </c>
      <c r="K19" s="111">
        <v>3</v>
      </c>
      <c r="L19" s="111">
        <v>0</v>
      </c>
      <c r="M19" s="111">
        <v>3</v>
      </c>
      <c r="N19" s="111">
        <v>0</v>
      </c>
      <c r="O19" s="53">
        <f t="shared" si="4"/>
        <v>3</v>
      </c>
      <c r="P19" s="54">
        <f t="shared" si="5"/>
        <v>0</v>
      </c>
      <c r="Q19" s="9">
        <f t="shared" si="8"/>
        <v>3</v>
      </c>
      <c r="R19" s="10">
        <f t="shared" si="6"/>
        <v>0</v>
      </c>
      <c r="S19" s="96">
        <f t="shared" si="7"/>
        <v>3</v>
      </c>
      <c r="T19" s="96">
        <f t="shared" si="2"/>
        <v>0</v>
      </c>
      <c r="U19" s="9">
        <f t="shared" si="3"/>
        <v>0</v>
      </c>
    </row>
    <row r="20" spans="1:21" x14ac:dyDescent="0.25">
      <c r="A20" s="8">
        <v>17</v>
      </c>
      <c r="B20" s="55" t="s">
        <v>21</v>
      </c>
      <c r="C20" s="63">
        <v>8</v>
      </c>
      <c r="D20" s="64">
        <v>0</v>
      </c>
      <c r="E20" s="67">
        <v>2</v>
      </c>
      <c r="F20" s="67">
        <v>0</v>
      </c>
      <c r="G20" s="67">
        <v>2</v>
      </c>
      <c r="H20" s="67">
        <v>0</v>
      </c>
      <c r="I20" s="110">
        <v>13</v>
      </c>
      <c r="J20" s="110">
        <v>0</v>
      </c>
      <c r="K20" s="111">
        <v>13</v>
      </c>
      <c r="L20" s="111">
        <v>0</v>
      </c>
      <c r="M20" s="111">
        <v>13</v>
      </c>
      <c r="N20" s="111">
        <v>0</v>
      </c>
      <c r="O20" s="53">
        <f t="shared" si="4"/>
        <v>21</v>
      </c>
      <c r="P20" s="54">
        <f t="shared" si="5"/>
        <v>0</v>
      </c>
      <c r="Q20" s="9">
        <f t="shared" si="8"/>
        <v>15</v>
      </c>
      <c r="R20" s="10">
        <f t="shared" si="6"/>
        <v>0</v>
      </c>
      <c r="S20" s="96">
        <f t="shared" si="7"/>
        <v>15</v>
      </c>
      <c r="T20" s="96">
        <f t="shared" si="2"/>
        <v>0</v>
      </c>
      <c r="U20" s="9">
        <f t="shared" si="3"/>
        <v>0</v>
      </c>
    </row>
    <row r="21" spans="1:21" x14ac:dyDescent="0.25">
      <c r="A21" s="8">
        <v>18</v>
      </c>
      <c r="B21" s="55" t="s">
        <v>20</v>
      </c>
      <c r="C21" s="63">
        <v>1</v>
      </c>
      <c r="D21" s="64">
        <v>0</v>
      </c>
      <c r="E21" s="67">
        <v>0</v>
      </c>
      <c r="F21" s="67">
        <v>0</v>
      </c>
      <c r="G21" s="67">
        <v>0</v>
      </c>
      <c r="H21" s="67">
        <v>0</v>
      </c>
      <c r="I21" s="110">
        <v>5</v>
      </c>
      <c r="J21" s="110">
        <v>0</v>
      </c>
      <c r="K21" s="111">
        <v>5</v>
      </c>
      <c r="L21" s="111">
        <v>0</v>
      </c>
      <c r="M21" s="111">
        <v>5</v>
      </c>
      <c r="N21" s="111">
        <v>0</v>
      </c>
      <c r="O21" s="53">
        <f t="shared" si="4"/>
        <v>6</v>
      </c>
      <c r="P21" s="54">
        <f t="shared" si="5"/>
        <v>0</v>
      </c>
      <c r="Q21" s="9">
        <f t="shared" si="8"/>
        <v>5</v>
      </c>
      <c r="R21" s="10">
        <f t="shared" si="6"/>
        <v>0</v>
      </c>
      <c r="S21" s="96">
        <f t="shared" si="7"/>
        <v>5</v>
      </c>
      <c r="T21" s="96">
        <f t="shared" si="2"/>
        <v>0</v>
      </c>
      <c r="U21" s="9">
        <f t="shared" si="3"/>
        <v>0</v>
      </c>
    </row>
    <row r="22" spans="1:21" x14ac:dyDescent="0.25">
      <c r="A22" s="8">
        <v>19</v>
      </c>
      <c r="B22" s="55" t="s">
        <v>12</v>
      </c>
      <c r="C22" s="63">
        <v>1</v>
      </c>
      <c r="D22" s="64">
        <v>0</v>
      </c>
      <c r="E22" s="67">
        <v>0</v>
      </c>
      <c r="F22" s="67">
        <v>0</v>
      </c>
      <c r="G22" s="67">
        <v>0</v>
      </c>
      <c r="H22" s="67">
        <v>0</v>
      </c>
      <c r="I22" s="113">
        <v>17</v>
      </c>
      <c r="J22" s="113">
        <v>0</v>
      </c>
      <c r="K22" s="112">
        <v>17</v>
      </c>
      <c r="L22" s="111">
        <v>0</v>
      </c>
      <c r="M22" s="111">
        <v>17</v>
      </c>
      <c r="N22" s="111">
        <v>0</v>
      </c>
      <c r="O22" s="53">
        <f t="shared" si="4"/>
        <v>18</v>
      </c>
      <c r="P22" s="54">
        <f t="shared" si="5"/>
        <v>0</v>
      </c>
      <c r="Q22" s="9">
        <f t="shared" si="8"/>
        <v>17</v>
      </c>
      <c r="R22" s="10">
        <f t="shared" si="6"/>
        <v>0</v>
      </c>
      <c r="S22" s="96">
        <f t="shared" si="7"/>
        <v>17</v>
      </c>
      <c r="T22" s="96">
        <f t="shared" si="2"/>
        <v>0</v>
      </c>
      <c r="U22" s="9">
        <f t="shared" si="3"/>
        <v>0</v>
      </c>
    </row>
    <row r="23" spans="1:21" x14ac:dyDescent="0.25">
      <c r="A23" s="8">
        <v>20</v>
      </c>
      <c r="B23" s="108" t="s">
        <v>18</v>
      </c>
      <c r="C23" s="63">
        <v>41</v>
      </c>
      <c r="D23" s="64">
        <v>0</v>
      </c>
      <c r="E23" s="67">
        <v>23</v>
      </c>
      <c r="F23" s="67">
        <v>0</v>
      </c>
      <c r="G23" s="67">
        <v>12</v>
      </c>
      <c r="H23" s="116">
        <v>11</v>
      </c>
      <c r="I23" s="110">
        <v>149</v>
      </c>
      <c r="J23" s="113">
        <v>0</v>
      </c>
      <c r="K23" s="111">
        <v>149</v>
      </c>
      <c r="L23" s="111">
        <v>0</v>
      </c>
      <c r="M23" s="111">
        <v>149</v>
      </c>
      <c r="N23" s="111">
        <v>0</v>
      </c>
      <c r="O23" s="53">
        <f t="shared" si="4"/>
        <v>190</v>
      </c>
      <c r="P23" s="54">
        <f t="shared" si="5"/>
        <v>0</v>
      </c>
      <c r="Q23" s="9">
        <f>E23+K23</f>
        <v>172</v>
      </c>
      <c r="R23" s="10">
        <f t="shared" si="6"/>
        <v>0</v>
      </c>
      <c r="S23" s="96">
        <f t="shared" si="7"/>
        <v>161</v>
      </c>
      <c r="T23" s="96">
        <f t="shared" si="2"/>
        <v>11</v>
      </c>
      <c r="U23" s="9">
        <f t="shared" si="3"/>
        <v>11</v>
      </c>
    </row>
    <row r="24" spans="1:21" x14ac:dyDescent="0.25">
      <c r="A24" s="8">
        <v>21</v>
      </c>
      <c r="B24" s="55" t="s">
        <v>26</v>
      </c>
      <c r="C24" s="63">
        <v>1</v>
      </c>
      <c r="D24" s="64">
        <v>0</v>
      </c>
      <c r="E24" s="67">
        <v>1</v>
      </c>
      <c r="F24" s="67">
        <v>0</v>
      </c>
      <c r="G24" s="67">
        <v>1</v>
      </c>
      <c r="H24" s="67">
        <v>0</v>
      </c>
      <c r="I24" s="110">
        <v>6</v>
      </c>
      <c r="J24" s="110">
        <v>0</v>
      </c>
      <c r="K24" s="111">
        <v>6</v>
      </c>
      <c r="L24" s="111">
        <v>0</v>
      </c>
      <c r="M24" s="111">
        <v>6</v>
      </c>
      <c r="N24" s="111">
        <v>0</v>
      </c>
      <c r="O24" s="53">
        <f t="shared" si="4"/>
        <v>7</v>
      </c>
      <c r="P24" s="54">
        <f t="shared" si="5"/>
        <v>0</v>
      </c>
      <c r="Q24" s="9">
        <f t="shared" si="8"/>
        <v>7</v>
      </c>
      <c r="R24" s="10">
        <f t="shared" si="6"/>
        <v>0</v>
      </c>
      <c r="S24" s="96">
        <f t="shared" si="7"/>
        <v>7</v>
      </c>
      <c r="T24" s="96">
        <f t="shared" si="2"/>
        <v>0</v>
      </c>
      <c r="U24" s="9">
        <f t="shared" si="3"/>
        <v>0</v>
      </c>
    </row>
    <row r="25" spans="1:21" x14ac:dyDescent="0.25">
      <c r="A25" s="8">
        <v>22</v>
      </c>
      <c r="B25" s="55" t="s">
        <v>33</v>
      </c>
      <c r="C25" s="63">
        <v>1</v>
      </c>
      <c r="D25" s="64">
        <v>0</v>
      </c>
      <c r="E25" s="67">
        <v>1</v>
      </c>
      <c r="F25" s="67">
        <v>0</v>
      </c>
      <c r="G25" s="67">
        <v>1</v>
      </c>
      <c r="H25" s="67">
        <v>0</v>
      </c>
      <c r="I25" s="110">
        <v>11</v>
      </c>
      <c r="J25" s="110">
        <v>0</v>
      </c>
      <c r="K25" s="111">
        <v>11</v>
      </c>
      <c r="L25" s="111">
        <v>0</v>
      </c>
      <c r="M25" s="111">
        <v>11</v>
      </c>
      <c r="N25" s="111">
        <v>0</v>
      </c>
      <c r="O25" s="53">
        <f t="shared" si="4"/>
        <v>12</v>
      </c>
      <c r="P25" s="54">
        <f t="shared" si="5"/>
        <v>0</v>
      </c>
      <c r="Q25" s="9">
        <f t="shared" si="8"/>
        <v>12</v>
      </c>
      <c r="R25" s="10">
        <f t="shared" si="6"/>
        <v>0</v>
      </c>
      <c r="S25" s="96">
        <f t="shared" si="7"/>
        <v>12</v>
      </c>
      <c r="T25" s="96">
        <f t="shared" si="2"/>
        <v>0</v>
      </c>
      <c r="U25" s="9">
        <f t="shared" si="3"/>
        <v>0</v>
      </c>
    </row>
    <row r="26" spans="1:21" x14ac:dyDescent="0.25">
      <c r="A26" s="8">
        <v>23</v>
      </c>
      <c r="B26" s="55" t="s">
        <v>51</v>
      </c>
      <c r="C26" s="63">
        <v>1</v>
      </c>
      <c r="D26" s="64">
        <v>0</v>
      </c>
      <c r="E26" s="67">
        <v>1</v>
      </c>
      <c r="F26" s="67">
        <v>0</v>
      </c>
      <c r="G26" s="67">
        <v>1</v>
      </c>
      <c r="H26" s="67">
        <v>0</v>
      </c>
      <c r="I26" s="110">
        <v>4</v>
      </c>
      <c r="J26" s="110">
        <v>0</v>
      </c>
      <c r="K26" s="111">
        <v>4</v>
      </c>
      <c r="L26" s="111">
        <v>0</v>
      </c>
      <c r="M26" s="111">
        <v>4</v>
      </c>
      <c r="N26" s="111">
        <v>0</v>
      </c>
      <c r="O26" s="53">
        <f t="shared" si="4"/>
        <v>5</v>
      </c>
      <c r="P26" s="54">
        <f t="shared" si="5"/>
        <v>0</v>
      </c>
      <c r="Q26" s="9">
        <f t="shared" si="8"/>
        <v>5</v>
      </c>
      <c r="R26" s="10">
        <f t="shared" si="6"/>
        <v>0</v>
      </c>
      <c r="S26" s="96">
        <f t="shared" si="7"/>
        <v>5</v>
      </c>
      <c r="T26" s="96">
        <f t="shared" si="2"/>
        <v>0</v>
      </c>
      <c r="U26" s="9">
        <f t="shared" si="3"/>
        <v>0</v>
      </c>
    </row>
    <row r="27" spans="1:21" x14ac:dyDescent="0.25">
      <c r="A27" s="8">
        <v>24</v>
      </c>
      <c r="B27" s="55" t="s">
        <v>52</v>
      </c>
      <c r="C27" s="63">
        <v>1</v>
      </c>
      <c r="D27" s="117">
        <v>0</v>
      </c>
      <c r="E27" s="67">
        <v>1</v>
      </c>
      <c r="F27" s="118">
        <v>0</v>
      </c>
      <c r="G27" s="67">
        <v>1</v>
      </c>
      <c r="H27" s="118">
        <v>0</v>
      </c>
      <c r="I27" s="110">
        <v>4</v>
      </c>
      <c r="J27" s="110">
        <v>0</v>
      </c>
      <c r="K27" s="111">
        <v>4</v>
      </c>
      <c r="L27" s="111">
        <v>0</v>
      </c>
      <c r="M27" s="111">
        <v>4</v>
      </c>
      <c r="N27" s="111">
        <v>0</v>
      </c>
      <c r="O27" s="53">
        <f t="shared" si="4"/>
        <v>5</v>
      </c>
      <c r="P27" s="54">
        <f t="shared" si="5"/>
        <v>0</v>
      </c>
      <c r="Q27" s="9">
        <f t="shared" si="8"/>
        <v>5</v>
      </c>
      <c r="R27" s="10">
        <f t="shared" si="6"/>
        <v>0</v>
      </c>
      <c r="S27" s="96">
        <f t="shared" si="7"/>
        <v>5</v>
      </c>
      <c r="T27" s="96">
        <f t="shared" si="2"/>
        <v>0</v>
      </c>
      <c r="U27" s="9">
        <f t="shared" si="3"/>
        <v>0</v>
      </c>
    </row>
    <row r="28" spans="1:21" x14ac:dyDescent="0.25">
      <c r="A28" s="8">
        <v>25</v>
      </c>
      <c r="B28" s="55" t="s">
        <v>53</v>
      </c>
      <c r="C28" s="63">
        <v>1</v>
      </c>
      <c r="D28" s="64">
        <v>0</v>
      </c>
      <c r="E28" s="67">
        <v>1</v>
      </c>
      <c r="F28" s="67">
        <v>0</v>
      </c>
      <c r="G28" s="67">
        <v>1</v>
      </c>
      <c r="H28" s="67">
        <v>0</v>
      </c>
      <c r="I28" s="110">
        <v>2</v>
      </c>
      <c r="J28" s="110">
        <v>0</v>
      </c>
      <c r="K28" s="111">
        <v>2</v>
      </c>
      <c r="L28" s="111">
        <v>0</v>
      </c>
      <c r="M28" s="111">
        <v>2</v>
      </c>
      <c r="N28" s="111">
        <v>0</v>
      </c>
      <c r="O28" s="53">
        <f t="shared" si="4"/>
        <v>3</v>
      </c>
      <c r="P28" s="54">
        <f t="shared" si="5"/>
        <v>0</v>
      </c>
      <c r="Q28" s="9">
        <f t="shared" si="8"/>
        <v>3</v>
      </c>
      <c r="R28" s="10">
        <f t="shared" si="6"/>
        <v>0</v>
      </c>
      <c r="S28" s="96">
        <f t="shared" si="7"/>
        <v>3</v>
      </c>
      <c r="T28" s="96">
        <f t="shared" si="2"/>
        <v>0</v>
      </c>
      <c r="U28" s="9">
        <f t="shared" si="3"/>
        <v>0</v>
      </c>
    </row>
    <row r="29" spans="1:21" x14ac:dyDescent="0.25">
      <c r="A29" s="8">
        <v>26</v>
      </c>
      <c r="B29" s="55" t="s">
        <v>54</v>
      </c>
      <c r="C29" s="63">
        <v>4</v>
      </c>
      <c r="D29" s="70">
        <v>0</v>
      </c>
      <c r="E29" s="67">
        <v>4</v>
      </c>
      <c r="F29" s="67">
        <v>0</v>
      </c>
      <c r="G29" s="67">
        <v>4</v>
      </c>
      <c r="H29" s="67">
        <v>0</v>
      </c>
      <c r="I29" s="110">
        <v>3</v>
      </c>
      <c r="J29" s="110">
        <v>0</v>
      </c>
      <c r="K29" s="111">
        <v>3</v>
      </c>
      <c r="L29" s="111">
        <v>0</v>
      </c>
      <c r="M29" s="111">
        <v>3</v>
      </c>
      <c r="N29" s="111">
        <v>0</v>
      </c>
      <c r="O29" s="53">
        <f t="shared" si="4"/>
        <v>7</v>
      </c>
      <c r="P29" s="54">
        <f t="shared" si="5"/>
        <v>0</v>
      </c>
      <c r="Q29" s="9">
        <f t="shared" si="8"/>
        <v>7</v>
      </c>
      <c r="R29" s="10">
        <f t="shared" si="6"/>
        <v>0</v>
      </c>
      <c r="S29" s="96">
        <f t="shared" si="7"/>
        <v>7</v>
      </c>
      <c r="T29" s="96">
        <f t="shared" si="2"/>
        <v>0</v>
      </c>
      <c r="U29" s="9">
        <f t="shared" si="3"/>
        <v>0</v>
      </c>
    </row>
    <row r="30" spans="1:21" ht="15.75" thickBot="1" x14ac:dyDescent="0.3">
      <c r="A30" s="8">
        <v>27</v>
      </c>
      <c r="B30" s="56" t="s">
        <v>16</v>
      </c>
      <c r="C30" s="66">
        <v>10</v>
      </c>
      <c r="D30" s="70">
        <v>0</v>
      </c>
      <c r="E30" s="67">
        <v>10</v>
      </c>
      <c r="F30" s="67">
        <v>0</v>
      </c>
      <c r="G30" s="67">
        <v>10</v>
      </c>
      <c r="H30" s="67">
        <v>0</v>
      </c>
      <c r="I30" s="110">
        <v>13</v>
      </c>
      <c r="J30" s="110">
        <v>0</v>
      </c>
      <c r="K30" s="111">
        <v>13</v>
      </c>
      <c r="L30" s="111">
        <v>0</v>
      </c>
      <c r="M30" s="111">
        <v>13</v>
      </c>
      <c r="N30" s="111">
        <v>0</v>
      </c>
      <c r="O30" s="57">
        <f t="shared" si="4"/>
        <v>23</v>
      </c>
      <c r="P30" s="58">
        <f t="shared" si="5"/>
        <v>0</v>
      </c>
      <c r="Q30" s="11">
        <f t="shared" si="8"/>
        <v>23</v>
      </c>
      <c r="R30" s="12">
        <f t="shared" si="6"/>
        <v>0</v>
      </c>
      <c r="S30" s="96">
        <f t="shared" si="7"/>
        <v>23</v>
      </c>
      <c r="T30" s="96">
        <f t="shared" si="2"/>
        <v>0</v>
      </c>
      <c r="U30" s="9">
        <f t="shared" si="3"/>
        <v>0</v>
      </c>
    </row>
    <row r="31" spans="1:21" ht="15.75" thickBot="1" x14ac:dyDescent="0.3">
      <c r="A31" s="132" t="s">
        <v>55</v>
      </c>
      <c r="B31" s="133"/>
      <c r="C31" s="59">
        <f>SUM(C4:C30)</f>
        <v>128</v>
      </c>
      <c r="D31" s="60">
        <f t="shared" ref="D31:Q31" si="9">SUM(D4:D30)</f>
        <v>0</v>
      </c>
      <c r="E31" s="60">
        <f t="shared" si="9"/>
        <v>94</v>
      </c>
      <c r="F31" s="61">
        <f t="shared" si="9"/>
        <v>0</v>
      </c>
      <c r="G31" s="61">
        <f>SUM(G4:G30)</f>
        <v>77</v>
      </c>
      <c r="H31" s="61">
        <f>SUM(H4:H30)</f>
        <v>16</v>
      </c>
      <c r="I31" s="59">
        <f>SUM(I4:I30)</f>
        <v>393</v>
      </c>
      <c r="J31" s="60">
        <f t="shared" si="9"/>
        <v>0</v>
      </c>
      <c r="K31" s="60">
        <f t="shared" si="9"/>
        <v>393</v>
      </c>
      <c r="L31" s="61">
        <f>SUM(L4:L30)</f>
        <v>0</v>
      </c>
      <c r="M31" s="73">
        <f>SUM(M4:M30)</f>
        <v>393</v>
      </c>
      <c r="N31" s="61">
        <f>SUM(N4:N30)</f>
        <v>0</v>
      </c>
      <c r="O31" s="59">
        <f t="shared" si="9"/>
        <v>521</v>
      </c>
      <c r="P31" s="60">
        <f t="shared" si="9"/>
        <v>0</v>
      </c>
      <c r="Q31" s="60">
        <f t="shared" si="9"/>
        <v>487</v>
      </c>
      <c r="R31" s="61">
        <f>SUM(R4:R30)</f>
        <v>0</v>
      </c>
      <c r="S31" s="61">
        <f t="shared" si="7"/>
        <v>470</v>
      </c>
      <c r="T31" s="61">
        <f>SUM(T4:T30)</f>
        <v>16</v>
      </c>
      <c r="U31" s="61">
        <f>SUM(U4:U30)</f>
        <v>16</v>
      </c>
    </row>
    <row r="32" spans="1:21" x14ac:dyDescent="0.25">
      <c r="D32" s="13"/>
      <c r="E32" s="14"/>
      <c r="F32" s="15"/>
      <c r="G32" s="15"/>
      <c r="H32" s="15"/>
    </row>
  </sheetData>
  <mergeCells count="15">
    <mergeCell ref="S1:W1"/>
    <mergeCell ref="E2:G2"/>
    <mergeCell ref="Q2:S2"/>
    <mergeCell ref="A31:B31"/>
    <mergeCell ref="A1:A3"/>
    <mergeCell ref="B1:B3"/>
    <mergeCell ref="C1:F1"/>
    <mergeCell ref="I1:L1"/>
    <mergeCell ref="O1:R1"/>
    <mergeCell ref="C2:D2"/>
    <mergeCell ref="I2:J2"/>
    <mergeCell ref="K2:L2"/>
    <mergeCell ref="O2:P2"/>
    <mergeCell ref="U2:U3"/>
    <mergeCell ref="T2:T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workbookViewId="0">
      <selection activeCell="L26" sqref="L26"/>
    </sheetView>
  </sheetViews>
  <sheetFormatPr defaultRowHeight="15" x14ac:dyDescent="0.25"/>
  <cols>
    <col min="2" max="2" width="26.85546875" customWidth="1"/>
    <col min="3" max="3" width="22.7109375" customWidth="1"/>
    <col min="4" max="4" width="20.28515625" customWidth="1"/>
    <col min="5" max="9" width="18.28515625" customWidth="1"/>
    <col min="10" max="10" width="18.42578125" customWidth="1"/>
    <col min="11" max="11" width="19" customWidth="1"/>
    <col min="12" max="12" width="17.42578125" customWidth="1"/>
    <col min="13" max="13" width="11.28515625" customWidth="1"/>
    <col min="14" max="14" width="32.5703125" customWidth="1"/>
    <col min="15" max="15" width="20" customWidth="1"/>
    <col min="16" max="16" width="9.140625" customWidth="1"/>
  </cols>
  <sheetData>
    <row r="1" spans="1:13" ht="90.75" thickBot="1" x14ac:dyDescent="0.3">
      <c r="A1" s="16" t="s">
        <v>34</v>
      </c>
      <c r="B1" s="17" t="s">
        <v>35</v>
      </c>
      <c r="C1" s="18" t="s">
        <v>56</v>
      </c>
      <c r="D1" s="19" t="s">
        <v>57</v>
      </c>
      <c r="E1" s="20" t="s">
        <v>58</v>
      </c>
      <c r="F1" s="18" t="s">
        <v>73</v>
      </c>
      <c r="G1" s="102" t="s">
        <v>80</v>
      </c>
      <c r="H1" s="78" t="s">
        <v>74</v>
      </c>
      <c r="I1" s="21" t="s">
        <v>79</v>
      </c>
      <c r="J1" s="78" t="s">
        <v>59</v>
      </c>
      <c r="K1" s="92" t="s">
        <v>60</v>
      </c>
      <c r="L1" s="21" t="s">
        <v>58</v>
      </c>
      <c r="M1" s="78" t="s">
        <v>123</v>
      </c>
    </row>
    <row r="2" spans="1:13" x14ac:dyDescent="0.25">
      <c r="A2" s="5">
        <v>1</v>
      </c>
      <c r="B2" s="22" t="s">
        <v>11</v>
      </c>
      <c r="C2" s="23">
        <f>Итог!Q4</f>
        <v>60</v>
      </c>
      <c r="D2" s="24">
        <f>Итог!R4</f>
        <v>0</v>
      </c>
      <c r="E2" s="80">
        <f>IFERROR(D2/C2,0)</f>
        <v>0</v>
      </c>
      <c r="F2" s="86">
        <f>Итог!S4</f>
        <v>59</v>
      </c>
      <c r="G2" s="86">
        <f>Итог!T4</f>
        <v>0</v>
      </c>
      <c r="H2" s="101">
        <f>IFERROR(F2/C2,0)</f>
        <v>0.98333333333333328</v>
      </c>
      <c r="I2" s="101">
        <f>IFERROR((D2+G2)/C2,0)</f>
        <v>0</v>
      </c>
      <c r="J2" s="25">
        <f>Итог!O4</f>
        <v>61</v>
      </c>
      <c r="K2" s="25">
        <f>Итог!P4</f>
        <v>0</v>
      </c>
      <c r="L2" s="26">
        <f>IFERROR(K2/J2,0)</f>
        <v>0</v>
      </c>
      <c r="M2" s="89">
        <v>5</v>
      </c>
    </row>
    <row r="3" spans="1:13" x14ac:dyDescent="0.25">
      <c r="A3" s="8">
        <v>2</v>
      </c>
      <c r="B3" s="27" t="s">
        <v>32</v>
      </c>
      <c r="C3" s="23">
        <f>Итог!Q5</f>
        <v>5</v>
      </c>
      <c r="D3" s="24">
        <f>Итог!R5</f>
        <v>0</v>
      </c>
      <c r="E3" s="81">
        <f t="shared" ref="E3:E28" si="0">IFERROR(D3/C3,0)</f>
        <v>0</v>
      </c>
      <c r="F3" s="83">
        <f>Итог!S5</f>
        <v>5</v>
      </c>
      <c r="G3" s="97">
        <f>Итог!T5</f>
        <v>0</v>
      </c>
      <c r="H3" s="80">
        <f t="shared" ref="H3:H28" si="1">IFERROR(F3/C3,0)</f>
        <v>1</v>
      </c>
      <c r="I3" s="101">
        <f t="shared" ref="I3:I29" si="2">IFERROR((D3+G3)/C3,0)</f>
        <v>0</v>
      </c>
      <c r="J3" s="25">
        <f>Итог!O5</f>
        <v>6</v>
      </c>
      <c r="K3" s="25">
        <f>Итог!P5</f>
        <v>0</v>
      </c>
      <c r="L3" s="28">
        <f t="shared" ref="L3:L28" si="3">IFERROR(K3/J3,0)</f>
        <v>0</v>
      </c>
      <c r="M3" s="90">
        <v>5</v>
      </c>
    </row>
    <row r="4" spans="1:13" x14ac:dyDescent="0.25">
      <c r="A4" s="8">
        <v>3</v>
      </c>
      <c r="B4" s="27" t="s">
        <v>45</v>
      </c>
      <c r="C4" s="23">
        <f>Итог!Q6</f>
        <v>12</v>
      </c>
      <c r="D4" s="24">
        <f>Итог!R6</f>
        <v>0</v>
      </c>
      <c r="E4" s="81">
        <f t="shared" si="0"/>
        <v>0</v>
      </c>
      <c r="F4" s="83">
        <f>Итог!S6</f>
        <v>12</v>
      </c>
      <c r="G4" s="97">
        <f>Итог!T6</f>
        <v>0</v>
      </c>
      <c r="H4" s="81">
        <f t="shared" si="1"/>
        <v>1</v>
      </c>
      <c r="I4" s="93">
        <f t="shared" si="2"/>
        <v>0</v>
      </c>
      <c r="J4" s="25">
        <f>Итог!O6</f>
        <v>12</v>
      </c>
      <c r="K4" s="25">
        <f>Итог!P6</f>
        <v>0</v>
      </c>
      <c r="L4" s="28">
        <f t="shared" si="3"/>
        <v>0</v>
      </c>
      <c r="M4" s="90">
        <v>5</v>
      </c>
    </row>
    <row r="5" spans="1:13" x14ac:dyDescent="0.25">
      <c r="A5" s="8">
        <v>4</v>
      </c>
      <c r="B5" s="29" t="s">
        <v>29</v>
      </c>
      <c r="C5" s="23">
        <f>Итог!Q7</f>
        <v>34</v>
      </c>
      <c r="D5" s="24">
        <f>Итог!R7</f>
        <v>0</v>
      </c>
      <c r="E5" s="81">
        <f t="shared" si="0"/>
        <v>0</v>
      </c>
      <c r="F5" s="83">
        <f>Итог!S7</f>
        <v>34</v>
      </c>
      <c r="G5" s="97">
        <f>Итог!T7</f>
        <v>0</v>
      </c>
      <c r="H5" s="81">
        <f t="shared" si="1"/>
        <v>1</v>
      </c>
      <c r="I5" s="93">
        <f t="shared" si="2"/>
        <v>0</v>
      </c>
      <c r="J5" s="25">
        <f>Итог!O7</f>
        <v>34</v>
      </c>
      <c r="K5" s="25">
        <f>Итог!P7</f>
        <v>0</v>
      </c>
      <c r="L5" s="28">
        <f t="shared" si="3"/>
        <v>0</v>
      </c>
      <c r="M5" s="90">
        <v>5</v>
      </c>
    </row>
    <row r="6" spans="1:13" x14ac:dyDescent="0.25">
      <c r="A6" s="8">
        <v>5</v>
      </c>
      <c r="B6" s="29" t="s">
        <v>30</v>
      </c>
      <c r="C6" s="23">
        <f>Итог!Q8</f>
        <v>67</v>
      </c>
      <c r="D6" s="24">
        <f>Итог!R8</f>
        <v>0</v>
      </c>
      <c r="E6" s="81">
        <f t="shared" si="0"/>
        <v>0</v>
      </c>
      <c r="F6" s="83">
        <f>Итог!S8</f>
        <v>67</v>
      </c>
      <c r="G6" s="97">
        <f>Итог!T8</f>
        <v>0</v>
      </c>
      <c r="H6" s="81">
        <f t="shared" si="1"/>
        <v>1</v>
      </c>
      <c r="I6" s="93">
        <f t="shared" si="2"/>
        <v>0</v>
      </c>
      <c r="J6" s="25">
        <f>Итог!O8</f>
        <v>72</v>
      </c>
      <c r="K6" s="25">
        <f>Итог!P8</f>
        <v>0</v>
      </c>
      <c r="L6" s="28">
        <f t="shared" si="3"/>
        <v>0</v>
      </c>
      <c r="M6" s="90">
        <v>5</v>
      </c>
    </row>
    <row r="7" spans="1:13" x14ac:dyDescent="0.25">
      <c r="A7" s="8">
        <v>6</v>
      </c>
      <c r="B7" s="29" t="s">
        <v>46</v>
      </c>
      <c r="C7" s="23">
        <f>Итог!Q9</f>
        <v>0</v>
      </c>
      <c r="D7" s="24">
        <f>Итог!R9</f>
        <v>0</v>
      </c>
      <c r="E7" s="81">
        <f t="shared" si="0"/>
        <v>0</v>
      </c>
      <c r="F7" s="83">
        <f>Итог!S9</f>
        <v>0</v>
      </c>
      <c r="G7" s="97">
        <f>Итог!T9</f>
        <v>0</v>
      </c>
      <c r="H7" s="81">
        <f t="shared" si="1"/>
        <v>0</v>
      </c>
      <c r="I7" s="93">
        <f t="shared" si="2"/>
        <v>0</v>
      </c>
      <c r="J7" s="25">
        <f>Итог!O9</f>
        <v>0</v>
      </c>
      <c r="K7" s="25">
        <f>Итог!P9</f>
        <v>0</v>
      </c>
      <c r="L7" s="28">
        <f t="shared" si="3"/>
        <v>0</v>
      </c>
      <c r="M7" s="90"/>
    </row>
    <row r="8" spans="1:13" x14ac:dyDescent="0.25">
      <c r="A8" s="8">
        <v>7</v>
      </c>
      <c r="B8" s="29" t="s">
        <v>47</v>
      </c>
      <c r="C8" s="23">
        <f>Итог!Q10</f>
        <v>2</v>
      </c>
      <c r="D8" s="24">
        <f>Итог!R10</f>
        <v>0</v>
      </c>
      <c r="E8" s="81">
        <f t="shared" si="0"/>
        <v>0</v>
      </c>
      <c r="F8" s="83">
        <f>Итог!S10</f>
        <v>2</v>
      </c>
      <c r="G8" s="97">
        <f>Итог!T10</f>
        <v>0</v>
      </c>
      <c r="H8" s="81">
        <f t="shared" si="1"/>
        <v>1</v>
      </c>
      <c r="I8" s="93">
        <f t="shared" si="2"/>
        <v>0</v>
      </c>
      <c r="J8" s="25">
        <f>Итог!O10</f>
        <v>2</v>
      </c>
      <c r="K8" s="25">
        <f>Итог!P10</f>
        <v>0</v>
      </c>
      <c r="L8" s="28">
        <f t="shared" si="3"/>
        <v>0</v>
      </c>
      <c r="M8" s="90">
        <v>5</v>
      </c>
    </row>
    <row r="9" spans="1:13" x14ac:dyDescent="0.25">
      <c r="A9" s="8">
        <v>8</v>
      </c>
      <c r="B9" s="29" t="s">
        <v>48</v>
      </c>
      <c r="C9" s="23">
        <f>Итог!Q11</f>
        <v>15</v>
      </c>
      <c r="D9" s="24">
        <f>Итог!R11</f>
        <v>0</v>
      </c>
      <c r="E9" s="81">
        <f t="shared" si="0"/>
        <v>0</v>
      </c>
      <c r="F9" s="83">
        <f>Итог!S11</f>
        <v>13</v>
      </c>
      <c r="G9" s="97">
        <f>Итог!T11</f>
        <v>2</v>
      </c>
      <c r="H9" s="81">
        <f t="shared" si="1"/>
        <v>0.8666666666666667</v>
      </c>
      <c r="I9" s="93">
        <f t="shared" si="2"/>
        <v>0.13333333333333333</v>
      </c>
      <c r="J9" s="25">
        <f>Итог!O11</f>
        <v>15</v>
      </c>
      <c r="K9" s="25">
        <f>Итог!P11</f>
        <v>0</v>
      </c>
      <c r="L9" s="28">
        <f t="shared" si="3"/>
        <v>0</v>
      </c>
      <c r="M9" s="90">
        <v>5</v>
      </c>
    </row>
    <row r="10" spans="1:13" x14ac:dyDescent="0.25">
      <c r="A10" s="8">
        <v>9</v>
      </c>
      <c r="B10" s="29" t="s">
        <v>14</v>
      </c>
      <c r="C10" s="23">
        <f>Итог!Q12</f>
        <v>2</v>
      </c>
      <c r="D10" s="24">
        <f>Итог!R12</f>
        <v>0</v>
      </c>
      <c r="E10" s="81">
        <f t="shared" si="0"/>
        <v>0</v>
      </c>
      <c r="F10" s="83">
        <f>Итог!S12</f>
        <v>2</v>
      </c>
      <c r="G10" s="97">
        <f>Итог!T12</f>
        <v>0</v>
      </c>
      <c r="H10" s="81">
        <f t="shared" si="1"/>
        <v>1</v>
      </c>
      <c r="I10" s="93">
        <f t="shared" si="2"/>
        <v>0</v>
      </c>
      <c r="J10" s="25">
        <f>Итог!O12</f>
        <v>2</v>
      </c>
      <c r="K10" s="25">
        <f>Итог!P12</f>
        <v>0</v>
      </c>
      <c r="L10" s="28">
        <f t="shared" si="3"/>
        <v>0</v>
      </c>
      <c r="M10" s="90">
        <v>5</v>
      </c>
    </row>
    <row r="11" spans="1:13" x14ac:dyDescent="0.25">
      <c r="A11" s="8">
        <v>10</v>
      </c>
      <c r="B11" s="29" t="s">
        <v>49</v>
      </c>
      <c r="C11" s="23">
        <f>Итог!Q13</f>
        <v>5</v>
      </c>
      <c r="D11" s="24">
        <f>Итог!R13</f>
        <v>0</v>
      </c>
      <c r="E11" s="81">
        <f t="shared" si="0"/>
        <v>0</v>
      </c>
      <c r="F11" s="83">
        <f>Итог!S13</f>
        <v>5</v>
      </c>
      <c r="G11" s="97">
        <f>Итог!T13</f>
        <v>0</v>
      </c>
      <c r="H11" s="81">
        <f t="shared" si="1"/>
        <v>1</v>
      </c>
      <c r="I11" s="93">
        <f t="shared" si="2"/>
        <v>0</v>
      </c>
      <c r="J11" s="25">
        <f>Итог!O13</f>
        <v>5</v>
      </c>
      <c r="K11" s="25">
        <f>Итог!P13</f>
        <v>0</v>
      </c>
      <c r="L11" s="28">
        <f t="shared" si="3"/>
        <v>0</v>
      </c>
      <c r="M11" s="90">
        <v>5</v>
      </c>
    </row>
    <row r="12" spans="1:13" x14ac:dyDescent="0.25">
      <c r="A12" s="8">
        <v>11</v>
      </c>
      <c r="B12" s="29" t="s">
        <v>31</v>
      </c>
      <c r="C12" s="23">
        <f>Итог!Q14</f>
        <v>3</v>
      </c>
      <c r="D12" s="24">
        <f>Итог!R14</f>
        <v>0</v>
      </c>
      <c r="E12" s="81">
        <f t="shared" si="0"/>
        <v>0</v>
      </c>
      <c r="F12" s="83">
        <f>Итог!S14</f>
        <v>0</v>
      </c>
      <c r="G12" s="97">
        <f>Итог!T14</f>
        <v>3</v>
      </c>
      <c r="H12" s="81">
        <f t="shared" si="1"/>
        <v>0</v>
      </c>
      <c r="I12" s="93">
        <f t="shared" si="2"/>
        <v>1</v>
      </c>
      <c r="J12" s="25">
        <f>Итог!O14</f>
        <v>3</v>
      </c>
      <c r="K12" s="25">
        <f>Итог!P14</f>
        <v>0</v>
      </c>
      <c r="L12" s="28">
        <f t="shared" si="3"/>
        <v>0</v>
      </c>
      <c r="M12" s="90">
        <v>1</v>
      </c>
    </row>
    <row r="13" spans="1:13" x14ac:dyDescent="0.25">
      <c r="A13" s="8">
        <v>12</v>
      </c>
      <c r="B13" s="29" t="s">
        <v>28</v>
      </c>
      <c r="C13" s="23">
        <f>Итог!Q15</f>
        <v>1</v>
      </c>
      <c r="D13" s="24">
        <f>Итог!R15</f>
        <v>0</v>
      </c>
      <c r="E13" s="81">
        <f t="shared" si="0"/>
        <v>0</v>
      </c>
      <c r="F13" s="83">
        <f>Итог!S15</f>
        <v>1</v>
      </c>
      <c r="G13" s="97">
        <f>Итог!T15</f>
        <v>0</v>
      </c>
      <c r="H13" s="81">
        <f t="shared" si="1"/>
        <v>1</v>
      </c>
      <c r="I13" s="93">
        <f t="shared" si="2"/>
        <v>0</v>
      </c>
      <c r="J13" s="25">
        <f>Итог!O15</f>
        <v>2</v>
      </c>
      <c r="K13" s="25">
        <f>Итог!P15</f>
        <v>0</v>
      </c>
      <c r="L13" s="28">
        <f t="shared" si="3"/>
        <v>0</v>
      </c>
      <c r="M13" s="90">
        <v>5</v>
      </c>
    </row>
    <row r="14" spans="1:13" x14ac:dyDescent="0.25">
      <c r="A14" s="8">
        <v>13</v>
      </c>
      <c r="B14" s="29" t="s">
        <v>23</v>
      </c>
      <c r="C14" s="23">
        <f>Итог!Q16</f>
        <v>1</v>
      </c>
      <c r="D14" s="24">
        <f>Итог!R16</f>
        <v>0</v>
      </c>
      <c r="E14" s="81">
        <f t="shared" si="0"/>
        <v>0</v>
      </c>
      <c r="F14" s="83">
        <f>Итог!S16</f>
        <v>1</v>
      </c>
      <c r="G14" s="97">
        <f>Итог!T16</f>
        <v>0</v>
      </c>
      <c r="H14" s="81">
        <f t="shared" si="1"/>
        <v>1</v>
      </c>
      <c r="I14" s="93">
        <f t="shared" si="2"/>
        <v>0</v>
      </c>
      <c r="J14" s="25">
        <f>Итог!O16</f>
        <v>1</v>
      </c>
      <c r="K14" s="25">
        <f>Итог!P16</f>
        <v>0</v>
      </c>
      <c r="L14" s="28">
        <f t="shared" si="3"/>
        <v>0</v>
      </c>
      <c r="M14" s="90">
        <v>5</v>
      </c>
    </row>
    <row r="15" spans="1:13" x14ac:dyDescent="0.25">
      <c r="A15" s="8">
        <v>14</v>
      </c>
      <c r="B15" s="29" t="s">
        <v>50</v>
      </c>
      <c r="C15" s="23">
        <f>Итог!Q17</f>
        <v>0</v>
      </c>
      <c r="D15" s="24">
        <f>Итог!R17</f>
        <v>0</v>
      </c>
      <c r="E15" s="81">
        <f t="shared" si="0"/>
        <v>0</v>
      </c>
      <c r="F15" s="83">
        <f>Итог!S17</f>
        <v>0</v>
      </c>
      <c r="G15" s="97">
        <f>Итог!T17</f>
        <v>0</v>
      </c>
      <c r="H15" s="81">
        <f t="shared" si="1"/>
        <v>0</v>
      </c>
      <c r="I15" s="93">
        <f t="shared" si="2"/>
        <v>0</v>
      </c>
      <c r="J15" s="25">
        <f>Итог!O17</f>
        <v>0</v>
      </c>
      <c r="K15" s="25">
        <f>Итог!P17</f>
        <v>0</v>
      </c>
      <c r="L15" s="28">
        <f t="shared" si="3"/>
        <v>0</v>
      </c>
      <c r="M15" s="90">
        <v>5</v>
      </c>
    </row>
    <row r="16" spans="1:13" x14ac:dyDescent="0.25">
      <c r="A16" s="8">
        <v>15</v>
      </c>
      <c r="B16" s="29" t="s">
        <v>27</v>
      </c>
      <c r="C16" s="23">
        <f>Итог!Q18</f>
        <v>6</v>
      </c>
      <c r="D16" s="24">
        <f>Итог!R18</f>
        <v>0</v>
      </c>
      <c r="E16" s="81">
        <f t="shared" si="0"/>
        <v>0</v>
      </c>
      <c r="F16" s="83">
        <f>Итог!S18</f>
        <v>6</v>
      </c>
      <c r="G16" s="97">
        <f>Итог!T18</f>
        <v>0</v>
      </c>
      <c r="H16" s="81">
        <f t="shared" si="1"/>
        <v>1</v>
      </c>
      <c r="I16" s="93">
        <f t="shared" si="2"/>
        <v>0</v>
      </c>
      <c r="J16" s="25">
        <f>Итог!O18</f>
        <v>6</v>
      </c>
      <c r="K16" s="25">
        <f>Итог!P18</f>
        <v>0</v>
      </c>
      <c r="L16" s="28">
        <f t="shared" si="3"/>
        <v>0</v>
      </c>
      <c r="M16" s="90">
        <v>5</v>
      </c>
    </row>
    <row r="17" spans="1:13" x14ac:dyDescent="0.25">
      <c r="A17" s="8">
        <v>16</v>
      </c>
      <c r="B17" s="29" t="s">
        <v>17</v>
      </c>
      <c r="C17" s="23">
        <f>Итог!Q19</f>
        <v>3</v>
      </c>
      <c r="D17" s="24">
        <f>Итог!R19</f>
        <v>0</v>
      </c>
      <c r="E17" s="81">
        <f t="shared" si="0"/>
        <v>0</v>
      </c>
      <c r="F17" s="83">
        <f>Итог!S19</f>
        <v>3</v>
      </c>
      <c r="G17" s="97">
        <f>Итог!T19</f>
        <v>0</v>
      </c>
      <c r="H17" s="81">
        <f t="shared" si="1"/>
        <v>1</v>
      </c>
      <c r="I17" s="93">
        <f t="shared" si="2"/>
        <v>0</v>
      </c>
      <c r="J17" s="25">
        <f>Итог!O19</f>
        <v>3</v>
      </c>
      <c r="K17" s="25">
        <f>Итог!P19</f>
        <v>0</v>
      </c>
      <c r="L17" s="28">
        <f t="shared" si="3"/>
        <v>0</v>
      </c>
      <c r="M17" s="90">
        <v>5</v>
      </c>
    </row>
    <row r="18" spans="1:13" x14ac:dyDescent="0.25">
      <c r="A18" s="8">
        <v>17</v>
      </c>
      <c r="B18" s="29" t="s">
        <v>21</v>
      </c>
      <c r="C18" s="23">
        <f>Итог!Q20</f>
        <v>15</v>
      </c>
      <c r="D18" s="24">
        <f>Итог!R20</f>
        <v>0</v>
      </c>
      <c r="E18" s="81">
        <f t="shared" si="0"/>
        <v>0</v>
      </c>
      <c r="F18" s="83">
        <f>Итог!S20</f>
        <v>15</v>
      </c>
      <c r="G18" s="97">
        <f>Итог!T20</f>
        <v>0</v>
      </c>
      <c r="H18" s="81">
        <f t="shared" si="1"/>
        <v>1</v>
      </c>
      <c r="I18" s="93">
        <f t="shared" si="2"/>
        <v>0</v>
      </c>
      <c r="J18" s="25">
        <f>Итог!O20</f>
        <v>21</v>
      </c>
      <c r="K18" s="25">
        <f>Итог!P20</f>
        <v>0</v>
      </c>
      <c r="L18" s="28">
        <f t="shared" si="3"/>
        <v>0</v>
      </c>
      <c r="M18" s="90">
        <v>5</v>
      </c>
    </row>
    <row r="19" spans="1:13" x14ac:dyDescent="0.25">
      <c r="A19" s="8">
        <v>18</v>
      </c>
      <c r="B19" s="29" t="s">
        <v>20</v>
      </c>
      <c r="C19" s="23">
        <f>Итог!Q21</f>
        <v>5</v>
      </c>
      <c r="D19" s="24">
        <f>Итог!R21</f>
        <v>0</v>
      </c>
      <c r="E19" s="81">
        <f t="shared" si="0"/>
        <v>0</v>
      </c>
      <c r="F19" s="83">
        <f>Итог!S21</f>
        <v>5</v>
      </c>
      <c r="G19" s="97">
        <f>Итог!T21</f>
        <v>0</v>
      </c>
      <c r="H19" s="81">
        <f t="shared" si="1"/>
        <v>1</v>
      </c>
      <c r="I19" s="93">
        <f t="shared" si="2"/>
        <v>0</v>
      </c>
      <c r="J19" s="25">
        <f>Итог!O21</f>
        <v>6</v>
      </c>
      <c r="K19" s="25">
        <f>Итог!P21</f>
        <v>0</v>
      </c>
      <c r="L19" s="28">
        <f t="shared" si="3"/>
        <v>0</v>
      </c>
      <c r="M19" s="90">
        <v>4</v>
      </c>
    </row>
    <row r="20" spans="1:13" x14ac:dyDescent="0.25">
      <c r="A20" s="8">
        <v>19</v>
      </c>
      <c r="B20" s="29" t="s">
        <v>12</v>
      </c>
      <c r="C20" s="23">
        <f>Итог!Q22</f>
        <v>17</v>
      </c>
      <c r="D20" s="24">
        <f>Итог!R22</f>
        <v>0</v>
      </c>
      <c r="E20" s="81">
        <f t="shared" si="0"/>
        <v>0</v>
      </c>
      <c r="F20" s="83">
        <f>Итог!S22</f>
        <v>17</v>
      </c>
      <c r="G20" s="97">
        <f>Итог!T22</f>
        <v>0</v>
      </c>
      <c r="H20" s="81">
        <f t="shared" si="1"/>
        <v>1</v>
      </c>
      <c r="I20" s="93">
        <f t="shared" si="2"/>
        <v>0</v>
      </c>
      <c r="J20" s="25">
        <f>Итог!O22</f>
        <v>18</v>
      </c>
      <c r="K20" s="25">
        <f>Итог!P22</f>
        <v>0</v>
      </c>
      <c r="L20" s="28">
        <f t="shared" si="3"/>
        <v>0</v>
      </c>
      <c r="M20" s="90">
        <v>5</v>
      </c>
    </row>
    <row r="21" spans="1:13" x14ac:dyDescent="0.25">
      <c r="A21" s="8">
        <v>20</v>
      </c>
      <c r="B21" s="29" t="s">
        <v>18</v>
      </c>
      <c r="C21" s="23">
        <f>Итог!Q23</f>
        <v>172</v>
      </c>
      <c r="D21" s="24">
        <f>Итог!R23</f>
        <v>0</v>
      </c>
      <c r="E21" s="81">
        <f t="shared" si="0"/>
        <v>0</v>
      </c>
      <c r="F21" s="85">
        <f>Итог!S23</f>
        <v>161</v>
      </c>
      <c r="G21" s="97">
        <f>Итог!T23</f>
        <v>11</v>
      </c>
      <c r="H21" s="81">
        <f>IFERROR(F21/C21,0)</f>
        <v>0.93604651162790697</v>
      </c>
      <c r="I21" s="93">
        <f t="shared" si="2"/>
        <v>6.3953488372093026E-2</v>
      </c>
      <c r="J21" s="25">
        <f>Итог!O23</f>
        <v>190</v>
      </c>
      <c r="K21" s="25">
        <f>Итог!P23</f>
        <v>0</v>
      </c>
      <c r="L21" s="28">
        <f t="shared" si="3"/>
        <v>0</v>
      </c>
      <c r="M21" s="90">
        <v>5</v>
      </c>
    </row>
    <row r="22" spans="1:13" x14ac:dyDescent="0.25">
      <c r="A22" s="8">
        <v>21</v>
      </c>
      <c r="B22" s="29" t="s">
        <v>26</v>
      </c>
      <c r="C22" s="23">
        <f>Итог!Q24</f>
        <v>7</v>
      </c>
      <c r="D22" s="24">
        <f>Итог!R24</f>
        <v>0</v>
      </c>
      <c r="E22" s="81">
        <f t="shared" si="0"/>
        <v>0</v>
      </c>
      <c r="F22" s="83">
        <f>Итог!S24</f>
        <v>7</v>
      </c>
      <c r="G22" s="97">
        <f>Итог!T24</f>
        <v>0</v>
      </c>
      <c r="H22" s="81">
        <f t="shared" si="1"/>
        <v>1</v>
      </c>
      <c r="I22" s="93">
        <f t="shared" si="2"/>
        <v>0</v>
      </c>
      <c r="J22" s="25">
        <f>Итог!O24</f>
        <v>7</v>
      </c>
      <c r="K22" s="25">
        <f>Итог!P24</f>
        <v>0</v>
      </c>
      <c r="L22" s="28">
        <f t="shared" si="3"/>
        <v>0</v>
      </c>
      <c r="M22" s="90">
        <v>5</v>
      </c>
    </row>
    <row r="23" spans="1:13" x14ac:dyDescent="0.25">
      <c r="A23" s="8">
        <v>22</v>
      </c>
      <c r="B23" s="29" t="s">
        <v>33</v>
      </c>
      <c r="C23" s="23">
        <f>Итог!Q25</f>
        <v>12</v>
      </c>
      <c r="D23" s="24">
        <f>Итог!R25</f>
        <v>0</v>
      </c>
      <c r="E23" s="81">
        <f t="shared" si="0"/>
        <v>0</v>
      </c>
      <c r="F23" s="83">
        <f>Итог!S25</f>
        <v>12</v>
      </c>
      <c r="G23" s="97">
        <f>Итог!T25</f>
        <v>0</v>
      </c>
      <c r="H23" s="81">
        <f t="shared" si="1"/>
        <v>1</v>
      </c>
      <c r="I23" s="93">
        <f t="shared" si="2"/>
        <v>0</v>
      </c>
      <c r="J23" s="25">
        <f>Итог!O25</f>
        <v>12</v>
      </c>
      <c r="K23" s="25">
        <f>Итог!P25</f>
        <v>0</v>
      </c>
      <c r="L23" s="28">
        <f t="shared" si="3"/>
        <v>0</v>
      </c>
      <c r="M23" s="90">
        <v>5</v>
      </c>
    </row>
    <row r="24" spans="1:13" x14ac:dyDescent="0.25">
      <c r="A24" s="8">
        <v>23</v>
      </c>
      <c r="B24" s="29" t="s">
        <v>51</v>
      </c>
      <c r="C24" s="23">
        <f>Итог!Q26</f>
        <v>5</v>
      </c>
      <c r="D24" s="24">
        <f>Итог!R26</f>
        <v>0</v>
      </c>
      <c r="E24" s="81">
        <f t="shared" si="0"/>
        <v>0</v>
      </c>
      <c r="F24" s="83">
        <f>Итог!S26</f>
        <v>5</v>
      </c>
      <c r="G24" s="97">
        <f>Итог!T26</f>
        <v>0</v>
      </c>
      <c r="H24" s="81">
        <f t="shared" si="1"/>
        <v>1</v>
      </c>
      <c r="I24" s="93">
        <f t="shared" si="2"/>
        <v>0</v>
      </c>
      <c r="J24" s="25">
        <f>Итог!O26</f>
        <v>5</v>
      </c>
      <c r="K24" s="25">
        <f>Итог!P26</f>
        <v>0</v>
      </c>
      <c r="L24" s="28">
        <f t="shared" si="3"/>
        <v>0</v>
      </c>
      <c r="M24" s="90">
        <v>5</v>
      </c>
    </row>
    <row r="25" spans="1:13" x14ac:dyDescent="0.25">
      <c r="A25" s="8">
        <v>24</v>
      </c>
      <c r="B25" s="109" t="s">
        <v>52</v>
      </c>
      <c r="C25" s="23">
        <f>Итог!Q27</f>
        <v>5</v>
      </c>
      <c r="D25" s="24">
        <f>Итог!R27</f>
        <v>0</v>
      </c>
      <c r="E25" s="81">
        <f t="shared" si="0"/>
        <v>0</v>
      </c>
      <c r="F25" s="83">
        <f>Итог!S27</f>
        <v>5</v>
      </c>
      <c r="G25" s="97">
        <f>Итог!T27</f>
        <v>0</v>
      </c>
      <c r="H25" s="81">
        <f t="shared" si="1"/>
        <v>1</v>
      </c>
      <c r="I25" s="93">
        <f t="shared" si="2"/>
        <v>0</v>
      </c>
      <c r="J25" s="25">
        <f>Итог!O27</f>
        <v>5</v>
      </c>
      <c r="K25" s="25">
        <f>Итог!P27</f>
        <v>0</v>
      </c>
      <c r="L25" s="28">
        <f t="shared" si="3"/>
        <v>0</v>
      </c>
      <c r="M25" s="90">
        <v>5</v>
      </c>
    </row>
    <row r="26" spans="1:13" x14ac:dyDescent="0.25">
      <c r="A26" s="8">
        <v>25</v>
      </c>
      <c r="B26" s="29" t="s">
        <v>53</v>
      </c>
      <c r="C26" s="23">
        <f>Итог!Q28</f>
        <v>3</v>
      </c>
      <c r="D26" s="24">
        <f>Итог!R28</f>
        <v>0</v>
      </c>
      <c r="E26" s="81">
        <f t="shared" si="0"/>
        <v>0</v>
      </c>
      <c r="F26" s="83">
        <f>Итог!S28</f>
        <v>3</v>
      </c>
      <c r="G26" s="97">
        <f>Итог!T28</f>
        <v>0</v>
      </c>
      <c r="H26" s="81">
        <f t="shared" si="1"/>
        <v>1</v>
      </c>
      <c r="I26" s="93">
        <f t="shared" si="2"/>
        <v>0</v>
      </c>
      <c r="J26" s="25">
        <f>Итог!O28</f>
        <v>3</v>
      </c>
      <c r="K26" s="25">
        <f>Итог!P28</f>
        <v>0</v>
      </c>
      <c r="L26" s="28">
        <f t="shared" si="3"/>
        <v>0</v>
      </c>
      <c r="M26" s="90">
        <v>5</v>
      </c>
    </row>
    <row r="27" spans="1:13" x14ac:dyDescent="0.25">
      <c r="A27" s="8">
        <v>26</v>
      </c>
      <c r="B27" s="29" t="s">
        <v>54</v>
      </c>
      <c r="C27" s="23">
        <f>Итог!Q29</f>
        <v>7</v>
      </c>
      <c r="D27" s="24">
        <f>Итог!R29</f>
        <v>0</v>
      </c>
      <c r="E27" s="81">
        <f t="shared" si="0"/>
        <v>0</v>
      </c>
      <c r="F27" s="83">
        <f>Итог!S29</f>
        <v>7</v>
      </c>
      <c r="G27" s="97">
        <f>Итог!T29</f>
        <v>0</v>
      </c>
      <c r="H27" s="81">
        <f t="shared" si="1"/>
        <v>1</v>
      </c>
      <c r="I27" s="93">
        <f t="shared" si="2"/>
        <v>0</v>
      </c>
      <c r="J27" s="25">
        <f>Итог!O29</f>
        <v>7</v>
      </c>
      <c r="K27" s="25">
        <f>Итог!P29</f>
        <v>0</v>
      </c>
      <c r="L27" s="28">
        <f t="shared" si="3"/>
        <v>0</v>
      </c>
      <c r="M27" s="90">
        <v>5</v>
      </c>
    </row>
    <row r="28" spans="1:13" ht="15.75" thickBot="1" x14ac:dyDescent="0.3">
      <c r="A28" s="30">
        <v>27</v>
      </c>
      <c r="B28" s="31" t="s">
        <v>16</v>
      </c>
      <c r="C28" s="23">
        <f>Итог!Q30</f>
        <v>23</v>
      </c>
      <c r="D28" s="24">
        <f>Итог!R30</f>
        <v>0</v>
      </c>
      <c r="E28" s="82">
        <f t="shared" si="0"/>
        <v>0</v>
      </c>
      <c r="F28" s="87">
        <f>Итог!S30</f>
        <v>23</v>
      </c>
      <c r="G28" s="98">
        <f>Итог!T30</f>
        <v>0</v>
      </c>
      <c r="H28" s="82">
        <f t="shared" si="1"/>
        <v>1</v>
      </c>
      <c r="I28" s="94">
        <f t="shared" si="2"/>
        <v>0</v>
      </c>
      <c r="J28" s="103">
        <f>Итог!O30</f>
        <v>23</v>
      </c>
      <c r="K28" s="25">
        <f>Итог!P30</f>
        <v>0</v>
      </c>
      <c r="L28" s="32">
        <f t="shared" si="3"/>
        <v>0</v>
      </c>
      <c r="M28" s="91">
        <v>5</v>
      </c>
    </row>
    <row r="29" spans="1:13" ht="15.75" thickBot="1" x14ac:dyDescent="0.3">
      <c r="A29" s="158" t="s">
        <v>55</v>
      </c>
      <c r="B29" s="159"/>
      <c r="C29" s="33">
        <f>SUM(C2:C28)</f>
        <v>487</v>
      </c>
      <c r="D29" s="34">
        <f>SUM(D2:D28)</f>
        <v>0</v>
      </c>
      <c r="E29" s="84">
        <f>IFERROR(D29/C29,0)</f>
        <v>0</v>
      </c>
      <c r="F29" s="88">
        <f>SUM(F2:F28)</f>
        <v>470</v>
      </c>
      <c r="G29" s="99">
        <f>Итог!T31</f>
        <v>16</v>
      </c>
      <c r="H29" s="100">
        <f>IFERROR(F29/C29,0)</f>
        <v>0.96509240246406569</v>
      </c>
      <c r="I29" s="104">
        <f t="shared" si="2"/>
        <v>3.2854209445585217E-2</v>
      </c>
      <c r="J29" s="105">
        <f t="shared" ref="J29:K29" si="4">SUM(J2:J28)</f>
        <v>521</v>
      </c>
      <c r="K29" s="35">
        <f t="shared" si="4"/>
        <v>0</v>
      </c>
      <c r="L29" s="36">
        <f>IFERROR(K29/J29,0)</f>
        <v>0</v>
      </c>
      <c r="M29" s="79"/>
    </row>
    <row r="30" spans="1:13" x14ac:dyDescent="0.25">
      <c r="E30" s="62">
        <f>1-E29</f>
        <v>1</v>
      </c>
      <c r="F30" s="62"/>
      <c r="G30" s="62"/>
      <c r="H30" s="62">
        <f t="shared" ref="H30:L30" si="5">1-H29</f>
        <v>3.4907597535934309E-2</v>
      </c>
      <c r="I30" s="62">
        <f t="shared" si="5"/>
        <v>0.96714579055441474</v>
      </c>
      <c r="J30" s="62"/>
      <c r="K30" s="62"/>
      <c r="L30" s="62">
        <f t="shared" si="5"/>
        <v>1</v>
      </c>
    </row>
    <row r="32" spans="1:13" ht="31.5" customHeight="1" x14ac:dyDescent="0.25">
      <c r="A32" s="157" t="s">
        <v>62</v>
      </c>
      <c r="B32" s="157"/>
      <c r="C32" s="37" t="s">
        <v>61</v>
      </c>
    </row>
    <row r="33" spans="1:15" ht="18.75" customHeight="1" x14ac:dyDescent="0.25">
      <c r="A33" s="157" t="s">
        <v>63</v>
      </c>
      <c r="B33" s="157"/>
      <c r="C33" s="37">
        <v>5</v>
      </c>
    </row>
    <row r="34" spans="1:15" ht="21" customHeight="1" x14ac:dyDescent="0.25">
      <c r="A34" s="157" t="s">
        <v>64</v>
      </c>
      <c r="B34" s="157"/>
      <c r="C34" s="37">
        <v>4</v>
      </c>
    </row>
    <row r="35" spans="1:15" ht="15.75" x14ac:dyDescent="0.25">
      <c r="A35" s="157" t="s">
        <v>65</v>
      </c>
      <c r="B35" s="157"/>
      <c r="C35" s="37">
        <v>3</v>
      </c>
      <c r="N35" s="38"/>
      <c r="O35" s="38"/>
    </row>
    <row r="36" spans="1:15" ht="20.25" customHeight="1" x14ac:dyDescent="0.25">
      <c r="A36" s="157" t="s">
        <v>66</v>
      </c>
      <c r="B36" s="157"/>
      <c r="C36" s="37">
        <v>2</v>
      </c>
      <c r="N36" s="39"/>
      <c r="O36" s="38"/>
    </row>
    <row r="37" spans="1:15" ht="22.5" customHeight="1" x14ac:dyDescent="0.25">
      <c r="A37" s="157" t="s">
        <v>67</v>
      </c>
      <c r="B37" s="157"/>
      <c r="C37" s="37">
        <v>1</v>
      </c>
      <c r="N37" s="39"/>
      <c r="O37" s="38"/>
    </row>
    <row r="38" spans="1:15" ht="15.75" x14ac:dyDescent="0.25">
      <c r="N38" s="39"/>
      <c r="O38" s="38"/>
    </row>
    <row r="39" spans="1:15" ht="15.75" x14ac:dyDescent="0.25">
      <c r="B39" t="s">
        <v>75</v>
      </c>
      <c r="N39" s="39"/>
      <c r="O39" s="38"/>
    </row>
    <row r="40" spans="1:15" ht="15.75" x14ac:dyDescent="0.25">
      <c r="N40" s="39"/>
      <c r="O40" s="38"/>
    </row>
    <row r="41" spans="1:15" x14ac:dyDescent="0.25">
      <c r="N41" s="40"/>
      <c r="O41" s="40"/>
    </row>
  </sheetData>
  <mergeCells count="7">
    <mergeCell ref="A37:B37"/>
    <mergeCell ref="A29:B29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opLeftCell="A31" workbookViewId="0">
      <selection activeCell="I46" sqref="I46"/>
    </sheetView>
  </sheetViews>
  <sheetFormatPr defaultRowHeight="15" x14ac:dyDescent="0.25"/>
  <cols>
    <col min="7" max="7" width="14" customWidth="1"/>
    <col min="8" max="8" width="20.28515625" customWidth="1"/>
    <col min="9" max="9" width="21.28515625" customWidth="1"/>
    <col min="10" max="10" width="28.42578125" customWidth="1"/>
    <col min="11" max="11" width="13.85546875" customWidth="1"/>
    <col min="12" max="12" width="19.85546875" customWidth="1"/>
  </cols>
  <sheetData>
    <row r="1" spans="1:12" x14ac:dyDescent="0.25">
      <c r="A1" s="120" t="s">
        <v>0</v>
      </c>
      <c r="B1" s="120" t="s">
        <v>1</v>
      </c>
      <c r="C1" s="120" t="s">
        <v>2</v>
      </c>
      <c r="D1" s="120" t="s">
        <v>3</v>
      </c>
      <c r="E1" s="120" t="s">
        <v>4</v>
      </c>
      <c r="F1" s="120" t="s">
        <v>5</v>
      </c>
      <c r="G1" s="120" t="s">
        <v>6</v>
      </c>
      <c r="H1" s="120" t="s">
        <v>7</v>
      </c>
      <c r="I1" s="120" t="s">
        <v>8</v>
      </c>
      <c r="J1" s="120" t="s">
        <v>767</v>
      </c>
      <c r="K1" s="120" t="s">
        <v>9</v>
      </c>
      <c r="L1" s="120" t="s">
        <v>10</v>
      </c>
    </row>
    <row r="2" spans="1:12" x14ac:dyDescent="0.25">
      <c r="A2" s="120" t="s">
        <v>140</v>
      </c>
      <c r="B2" s="120"/>
      <c r="C2" s="120" t="s">
        <v>13</v>
      </c>
      <c r="D2" s="120" t="s">
        <v>68</v>
      </c>
      <c r="E2" s="120" t="s">
        <v>21</v>
      </c>
      <c r="F2" s="120" t="s">
        <v>69</v>
      </c>
      <c r="G2" s="120" t="s">
        <v>15</v>
      </c>
      <c r="H2" s="120" t="s">
        <v>141</v>
      </c>
      <c r="I2" s="120" t="s">
        <v>142</v>
      </c>
      <c r="J2" s="119">
        <f t="shared" ref="J2:J65" si="0">NETWORKDAYS.INTL(A2,I2)</f>
        <v>1</v>
      </c>
      <c r="K2" s="120" t="s">
        <v>143</v>
      </c>
      <c r="L2" s="120" t="s">
        <v>22</v>
      </c>
    </row>
    <row r="3" spans="1:12" x14ac:dyDescent="0.25">
      <c r="A3" s="120" t="s">
        <v>144</v>
      </c>
      <c r="B3" s="120"/>
      <c r="C3" s="120" t="s">
        <v>88</v>
      </c>
      <c r="D3" s="120" t="s">
        <v>125</v>
      </c>
      <c r="E3" s="120" t="s">
        <v>126</v>
      </c>
      <c r="F3" s="120" t="s">
        <v>32</v>
      </c>
      <c r="G3" s="120" t="s">
        <v>15</v>
      </c>
      <c r="H3" s="120" t="s">
        <v>145</v>
      </c>
      <c r="I3" s="120" t="s">
        <v>146</v>
      </c>
      <c r="J3" s="119">
        <f t="shared" si="0"/>
        <v>10</v>
      </c>
      <c r="K3" s="120" t="s">
        <v>147</v>
      </c>
      <c r="L3" s="120" t="s">
        <v>148</v>
      </c>
    </row>
    <row r="4" spans="1:12" x14ac:dyDescent="0.25">
      <c r="A4" s="120" t="s">
        <v>149</v>
      </c>
      <c r="B4" s="120" t="s">
        <v>150</v>
      </c>
      <c r="C4" s="120" t="s">
        <v>90</v>
      </c>
      <c r="D4" s="120" t="s">
        <v>115</v>
      </c>
      <c r="E4" s="120" t="s">
        <v>21</v>
      </c>
      <c r="F4" s="120" t="s">
        <v>116</v>
      </c>
      <c r="G4" s="120" t="s">
        <v>93</v>
      </c>
      <c r="H4" s="120" t="s">
        <v>151</v>
      </c>
      <c r="I4" s="120" t="s">
        <v>152</v>
      </c>
      <c r="J4" s="119">
        <f t="shared" si="0"/>
        <v>2</v>
      </c>
      <c r="K4" s="120" t="s">
        <v>153</v>
      </c>
      <c r="L4" s="120" t="s">
        <v>22</v>
      </c>
    </row>
    <row r="5" spans="1:12" x14ac:dyDescent="0.25">
      <c r="A5" s="120" t="s">
        <v>154</v>
      </c>
      <c r="B5" s="120" t="s">
        <v>155</v>
      </c>
      <c r="C5" s="120" t="s">
        <v>90</v>
      </c>
      <c r="D5" s="120" t="s">
        <v>24</v>
      </c>
      <c r="E5" s="120" t="s">
        <v>18</v>
      </c>
      <c r="F5" s="120" t="s">
        <v>25</v>
      </c>
      <c r="G5" s="120" t="s">
        <v>93</v>
      </c>
      <c r="H5" s="120" t="s">
        <v>156</v>
      </c>
      <c r="I5" s="120" t="s">
        <v>157</v>
      </c>
      <c r="J5" s="119">
        <f t="shared" si="0"/>
        <v>5</v>
      </c>
      <c r="K5" s="120" t="s">
        <v>158</v>
      </c>
      <c r="L5" s="120" t="s">
        <v>19</v>
      </c>
    </row>
    <row r="6" spans="1:12" x14ac:dyDescent="0.25">
      <c r="A6" s="120" t="s">
        <v>159</v>
      </c>
      <c r="B6" s="120"/>
      <c r="C6" s="120" t="s">
        <v>13</v>
      </c>
      <c r="D6" s="120" t="s">
        <v>115</v>
      </c>
      <c r="E6" s="120" t="s">
        <v>21</v>
      </c>
      <c r="F6" s="120" t="s">
        <v>116</v>
      </c>
      <c r="G6" s="120" t="s">
        <v>15</v>
      </c>
      <c r="H6" s="120" t="s">
        <v>160</v>
      </c>
      <c r="I6" s="120" t="s">
        <v>161</v>
      </c>
      <c r="J6" s="119">
        <f t="shared" si="0"/>
        <v>1</v>
      </c>
      <c r="K6" s="120" t="s">
        <v>162</v>
      </c>
      <c r="L6" s="120" t="s">
        <v>22</v>
      </c>
    </row>
    <row r="7" spans="1:12" x14ac:dyDescent="0.25">
      <c r="A7" s="120" t="s">
        <v>163</v>
      </c>
      <c r="B7" s="120"/>
      <c r="C7" s="120" t="s">
        <v>13</v>
      </c>
      <c r="D7" s="120" t="s">
        <v>24</v>
      </c>
      <c r="E7" s="120" t="s">
        <v>18</v>
      </c>
      <c r="F7" s="120" t="s">
        <v>25</v>
      </c>
      <c r="G7" s="120" t="s">
        <v>15</v>
      </c>
      <c r="H7" s="120" t="s">
        <v>164</v>
      </c>
      <c r="I7" s="120" t="s">
        <v>165</v>
      </c>
      <c r="J7" s="119">
        <f t="shared" si="0"/>
        <v>5</v>
      </c>
      <c r="K7" s="120" t="s">
        <v>166</v>
      </c>
      <c r="L7" s="120" t="s">
        <v>19</v>
      </c>
    </row>
    <row r="8" spans="1:12" x14ac:dyDescent="0.25">
      <c r="A8" s="120" t="s">
        <v>167</v>
      </c>
      <c r="B8" s="120"/>
      <c r="C8" s="120" t="s">
        <v>13</v>
      </c>
      <c r="D8" s="120" t="s">
        <v>68</v>
      </c>
      <c r="E8" s="120" t="s">
        <v>21</v>
      </c>
      <c r="F8" s="120" t="s">
        <v>69</v>
      </c>
      <c r="G8" s="120" t="s">
        <v>15</v>
      </c>
      <c r="H8" s="120" t="s">
        <v>168</v>
      </c>
      <c r="I8" s="120" t="s">
        <v>169</v>
      </c>
      <c r="J8" s="119">
        <f t="shared" si="0"/>
        <v>1</v>
      </c>
      <c r="K8" s="120" t="s">
        <v>170</v>
      </c>
      <c r="L8" s="120" t="s">
        <v>22</v>
      </c>
    </row>
    <row r="9" spans="1:12" x14ac:dyDescent="0.25">
      <c r="A9" s="120" t="s">
        <v>171</v>
      </c>
      <c r="B9" s="120" t="s">
        <v>135</v>
      </c>
      <c r="C9" s="120" t="s">
        <v>90</v>
      </c>
      <c r="D9" s="120" t="s">
        <v>81</v>
      </c>
      <c r="E9" s="120" t="s">
        <v>82</v>
      </c>
      <c r="F9" s="120" t="s">
        <v>11</v>
      </c>
      <c r="G9" s="120" t="s">
        <v>93</v>
      </c>
      <c r="H9" s="120" t="s">
        <v>172</v>
      </c>
      <c r="I9" s="120" t="s">
        <v>173</v>
      </c>
      <c r="J9" s="119">
        <f t="shared" si="0"/>
        <v>5</v>
      </c>
      <c r="K9" s="120" t="s">
        <v>174</v>
      </c>
      <c r="L9" s="120" t="s">
        <v>97</v>
      </c>
    </row>
    <row r="10" spans="1:12" x14ac:dyDescent="0.25">
      <c r="A10" s="120" t="s">
        <v>175</v>
      </c>
      <c r="B10" s="120" t="s">
        <v>176</v>
      </c>
      <c r="C10" s="120" t="s">
        <v>90</v>
      </c>
      <c r="D10" s="120" t="s">
        <v>24</v>
      </c>
      <c r="E10" s="120" t="s">
        <v>18</v>
      </c>
      <c r="F10" s="120" t="s">
        <v>25</v>
      </c>
      <c r="G10" s="120" t="s">
        <v>93</v>
      </c>
      <c r="H10" s="120" t="s">
        <v>156</v>
      </c>
      <c r="I10" s="120" t="s">
        <v>177</v>
      </c>
      <c r="J10" s="119">
        <f t="shared" si="0"/>
        <v>5</v>
      </c>
      <c r="K10" s="120" t="s">
        <v>178</v>
      </c>
      <c r="L10" s="120" t="s">
        <v>19</v>
      </c>
    </row>
    <row r="11" spans="1:12" x14ac:dyDescent="0.25">
      <c r="A11" s="120" t="s">
        <v>179</v>
      </c>
      <c r="B11" s="120" t="s">
        <v>180</v>
      </c>
      <c r="C11" s="120" t="s">
        <v>90</v>
      </c>
      <c r="D11" s="120" t="s">
        <v>119</v>
      </c>
      <c r="E11" s="120" t="s">
        <v>26</v>
      </c>
      <c r="F11" s="120" t="s">
        <v>120</v>
      </c>
      <c r="G11" s="120" t="s">
        <v>93</v>
      </c>
      <c r="H11" s="120" t="s">
        <v>181</v>
      </c>
      <c r="I11" s="120" t="s">
        <v>182</v>
      </c>
      <c r="J11" s="119">
        <f t="shared" si="0"/>
        <v>3</v>
      </c>
      <c r="K11" s="120" t="s">
        <v>183</v>
      </c>
      <c r="L11" s="120" t="s">
        <v>101</v>
      </c>
    </row>
    <row r="12" spans="1:12" x14ac:dyDescent="0.25">
      <c r="A12" s="120" t="s">
        <v>184</v>
      </c>
      <c r="B12" s="120" t="s">
        <v>185</v>
      </c>
      <c r="C12" s="120" t="s">
        <v>90</v>
      </c>
      <c r="D12" s="120" t="s">
        <v>186</v>
      </c>
      <c r="E12" s="120" t="s">
        <v>31</v>
      </c>
      <c r="F12" s="120" t="s">
        <v>187</v>
      </c>
      <c r="G12" s="120" t="s">
        <v>93</v>
      </c>
      <c r="H12" s="120" t="s">
        <v>188</v>
      </c>
      <c r="I12" s="120" t="s">
        <v>189</v>
      </c>
      <c r="J12" s="119">
        <f t="shared" si="0"/>
        <v>18</v>
      </c>
      <c r="K12" s="120" t="s">
        <v>190</v>
      </c>
      <c r="L12" s="120" t="s">
        <v>191</v>
      </c>
    </row>
    <row r="13" spans="1:12" x14ac:dyDescent="0.25">
      <c r="A13" s="120" t="s">
        <v>192</v>
      </c>
      <c r="B13" s="120" t="s">
        <v>193</v>
      </c>
      <c r="C13" s="120" t="s">
        <v>90</v>
      </c>
      <c r="D13" s="120" t="s">
        <v>99</v>
      </c>
      <c r="E13" s="120" t="s">
        <v>16</v>
      </c>
      <c r="F13" s="120" t="s">
        <v>100</v>
      </c>
      <c r="G13" s="120" t="s">
        <v>93</v>
      </c>
      <c r="H13" s="120" t="s">
        <v>194</v>
      </c>
      <c r="I13" s="120" t="s">
        <v>195</v>
      </c>
      <c r="J13" s="119">
        <f t="shared" si="0"/>
        <v>2</v>
      </c>
      <c r="K13" s="120" t="s">
        <v>196</v>
      </c>
      <c r="L13" s="120" t="s">
        <v>118</v>
      </c>
    </row>
    <row r="14" spans="1:12" x14ac:dyDescent="0.25">
      <c r="A14" s="120" t="s">
        <v>197</v>
      </c>
      <c r="B14" s="120" t="s">
        <v>198</v>
      </c>
      <c r="C14" s="120" t="s">
        <v>90</v>
      </c>
      <c r="D14" s="120" t="s">
        <v>133</v>
      </c>
      <c r="E14" s="120" t="s">
        <v>30</v>
      </c>
      <c r="F14" s="120" t="s">
        <v>134</v>
      </c>
      <c r="G14" s="120" t="s">
        <v>93</v>
      </c>
      <c r="H14" s="120" t="s">
        <v>199</v>
      </c>
      <c r="I14" s="120" t="s">
        <v>200</v>
      </c>
      <c r="J14" s="119">
        <f t="shared" si="0"/>
        <v>2</v>
      </c>
      <c r="K14" s="120" t="s">
        <v>201</v>
      </c>
      <c r="L14" s="120" t="s">
        <v>108</v>
      </c>
    </row>
    <row r="15" spans="1:12" x14ac:dyDescent="0.25">
      <c r="A15" s="120" t="s">
        <v>202</v>
      </c>
      <c r="B15" s="120" t="s">
        <v>203</v>
      </c>
      <c r="C15" s="120" t="s">
        <v>90</v>
      </c>
      <c r="D15" s="120" t="s">
        <v>24</v>
      </c>
      <c r="E15" s="120" t="s">
        <v>18</v>
      </c>
      <c r="F15" s="120" t="s">
        <v>25</v>
      </c>
      <c r="G15" s="120" t="s">
        <v>93</v>
      </c>
      <c r="H15" s="120" t="s">
        <v>204</v>
      </c>
      <c r="I15" s="120" t="s">
        <v>205</v>
      </c>
      <c r="J15" s="119">
        <f t="shared" si="0"/>
        <v>3</v>
      </c>
      <c r="K15" s="120" t="s">
        <v>206</v>
      </c>
      <c r="L15" s="120" t="s">
        <v>19</v>
      </c>
    </row>
    <row r="16" spans="1:12" x14ac:dyDescent="0.25">
      <c r="A16" s="120" t="s">
        <v>207</v>
      </c>
      <c r="B16" s="120" t="s">
        <v>208</v>
      </c>
      <c r="C16" s="120" t="s">
        <v>90</v>
      </c>
      <c r="D16" s="120" t="s">
        <v>131</v>
      </c>
      <c r="E16" s="120" t="s">
        <v>30</v>
      </c>
      <c r="F16" s="120" t="s">
        <v>132</v>
      </c>
      <c r="G16" s="120" t="s">
        <v>93</v>
      </c>
      <c r="H16" s="120" t="s">
        <v>209</v>
      </c>
      <c r="I16" s="120" t="s">
        <v>210</v>
      </c>
      <c r="J16" s="119">
        <f t="shared" si="0"/>
        <v>1</v>
      </c>
      <c r="K16" s="120" t="s">
        <v>211</v>
      </c>
      <c r="L16" s="120" t="s">
        <v>108</v>
      </c>
    </row>
    <row r="17" spans="1:12" x14ac:dyDescent="0.25">
      <c r="A17" s="120" t="s">
        <v>212</v>
      </c>
      <c r="B17" s="120" t="s">
        <v>213</v>
      </c>
      <c r="C17" s="120" t="s">
        <v>90</v>
      </c>
      <c r="D17" s="120" t="s">
        <v>81</v>
      </c>
      <c r="E17" s="120" t="s">
        <v>82</v>
      </c>
      <c r="F17" s="120" t="s">
        <v>11</v>
      </c>
      <c r="G17" s="120" t="s">
        <v>93</v>
      </c>
      <c r="H17" s="120" t="s">
        <v>214</v>
      </c>
      <c r="I17" s="120" t="s">
        <v>215</v>
      </c>
      <c r="J17" s="119">
        <f t="shared" si="0"/>
        <v>20</v>
      </c>
      <c r="K17" s="120" t="s">
        <v>216</v>
      </c>
      <c r="L17" s="120" t="s">
        <v>97</v>
      </c>
    </row>
    <row r="18" spans="1:12" x14ac:dyDescent="0.25">
      <c r="A18" s="120" t="s">
        <v>217</v>
      </c>
      <c r="B18" s="120" t="s">
        <v>218</v>
      </c>
      <c r="C18" s="120" t="s">
        <v>90</v>
      </c>
      <c r="D18" s="120" t="s">
        <v>102</v>
      </c>
      <c r="E18" s="120" t="s">
        <v>29</v>
      </c>
      <c r="F18" s="120" t="s">
        <v>103</v>
      </c>
      <c r="G18" s="120" t="s">
        <v>93</v>
      </c>
      <c r="H18" s="120" t="s">
        <v>219</v>
      </c>
      <c r="I18" s="120" t="s">
        <v>220</v>
      </c>
      <c r="J18" s="119">
        <f t="shared" si="0"/>
        <v>5</v>
      </c>
      <c r="K18" s="120" t="s">
        <v>221</v>
      </c>
      <c r="L18" s="120" t="s">
        <v>95</v>
      </c>
    </row>
    <row r="19" spans="1:12" x14ac:dyDescent="0.25">
      <c r="A19" s="120" t="s">
        <v>223</v>
      </c>
      <c r="B19" s="120" t="s">
        <v>224</v>
      </c>
      <c r="C19" s="120" t="s">
        <v>90</v>
      </c>
      <c r="D19" s="120" t="s">
        <v>225</v>
      </c>
      <c r="E19" s="120" t="s">
        <v>48</v>
      </c>
      <c r="F19" s="120" t="s">
        <v>226</v>
      </c>
      <c r="G19" s="120" t="s">
        <v>93</v>
      </c>
      <c r="H19" s="120" t="s">
        <v>227</v>
      </c>
      <c r="I19" s="120" t="s">
        <v>228</v>
      </c>
      <c r="J19" s="119">
        <f t="shared" si="0"/>
        <v>9</v>
      </c>
      <c r="K19" s="120" t="s">
        <v>229</v>
      </c>
      <c r="L19" s="120" t="s">
        <v>230</v>
      </c>
    </row>
    <row r="20" spans="1:12" x14ac:dyDescent="0.25">
      <c r="A20" s="120" t="s">
        <v>231</v>
      </c>
      <c r="B20" s="120" t="s">
        <v>232</v>
      </c>
      <c r="C20" s="120" t="s">
        <v>90</v>
      </c>
      <c r="D20" s="120" t="s">
        <v>102</v>
      </c>
      <c r="E20" s="120" t="s">
        <v>29</v>
      </c>
      <c r="F20" s="120" t="s">
        <v>103</v>
      </c>
      <c r="G20" s="120" t="s">
        <v>93</v>
      </c>
      <c r="H20" s="120" t="s">
        <v>233</v>
      </c>
      <c r="I20" s="120" t="s">
        <v>234</v>
      </c>
      <c r="J20" s="119">
        <f t="shared" si="0"/>
        <v>4</v>
      </c>
      <c r="K20" s="120" t="s">
        <v>235</v>
      </c>
      <c r="L20" s="120" t="s">
        <v>95</v>
      </c>
    </row>
    <row r="21" spans="1:12" x14ac:dyDescent="0.25">
      <c r="A21" s="120" t="s">
        <v>236</v>
      </c>
      <c r="B21" s="120" t="s">
        <v>237</v>
      </c>
      <c r="C21" s="120" t="s">
        <v>90</v>
      </c>
      <c r="D21" s="120" t="s">
        <v>99</v>
      </c>
      <c r="E21" s="120" t="s">
        <v>16</v>
      </c>
      <c r="F21" s="120" t="s">
        <v>100</v>
      </c>
      <c r="G21" s="120" t="s">
        <v>93</v>
      </c>
      <c r="H21" s="120" t="s">
        <v>238</v>
      </c>
      <c r="I21" s="120" t="s">
        <v>239</v>
      </c>
      <c r="J21" s="119">
        <f t="shared" si="0"/>
        <v>1</v>
      </c>
      <c r="K21" s="120" t="s">
        <v>240</v>
      </c>
      <c r="L21" s="120" t="s">
        <v>118</v>
      </c>
    </row>
    <row r="22" spans="1:12" x14ac:dyDescent="0.25">
      <c r="A22" s="120" t="s">
        <v>241</v>
      </c>
      <c r="B22" s="120"/>
      <c r="C22" s="120" t="s">
        <v>88</v>
      </c>
      <c r="D22" s="120" t="s">
        <v>136</v>
      </c>
      <c r="E22" s="120" t="s">
        <v>20</v>
      </c>
      <c r="F22" s="120" t="s">
        <v>137</v>
      </c>
      <c r="G22" s="120" t="s">
        <v>15</v>
      </c>
      <c r="H22" s="120" t="s">
        <v>242</v>
      </c>
      <c r="I22" s="120" t="s">
        <v>243</v>
      </c>
      <c r="J22" s="119">
        <f t="shared" si="0"/>
        <v>2</v>
      </c>
      <c r="K22" s="120" t="s">
        <v>244</v>
      </c>
      <c r="L22" s="120" t="s">
        <v>98</v>
      </c>
    </row>
    <row r="23" spans="1:12" x14ac:dyDescent="0.25">
      <c r="A23" s="120" t="s">
        <v>245</v>
      </c>
      <c r="B23" s="120"/>
      <c r="C23" s="120" t="s">
        <v>13</v>
      </c>
      <c r="D23" s="120" t="s">
        <v>24</v>
      </c>
      <c r="E23" s="120" t="s">
        <v>18</v>
      </c>
      <c r="F23" s="120" t="s">
        <v>25</v>
      </c>
      <c r="G23" s="120" t="s">
        <v>15</v>
      </c>
      <c r="H23" s="120" t="s">
        <v>246</v>
      </c>
      <c r="I23" s="120" t="s">
        <v>247</v>
      </c>
      <c r="J23" s="119">
        <f t="shared" si="0"/>
        <v>2</v>
      </c>
      <c r="K23" s="120" t="s">
        <v>248</v>
      </c>
      <c r="L23" s="120" t="s">
        <v>19</v>
      </c>
    </row>
    <row r="24" spans="1:12" x14ac:dyDescent="0.25">
      <c r="A24" s="120" t="s">
        <v>249</v>
      </c>
      <c r="B24" s="120" t="s">
        <v>250</v>
      </c>
      <c r="C24" s="120" t="s">
        <v>90</v>
      </c>
      <c r="D24" s="120" t="s">
        <v>251</v>
      </c>
      <c r="E24" s="120" t="s">
        <v>52</v>
      </c>
      <c r="F24" s="120" t="s">
        <v>252</v>
      </c>
      <c r="G24" s="120" t="s">
        <v>93</v>
      </c>
      <c r="H24" s="120" t="s">
        <v>253</v>
      </c>
      <c r="I24" s="120" t="s">
        <v>254</v>
      </c>
      <c r="J24" s="119">
        <f t="shared" si="0"/>
        <v>4</v>
      </c>
      <c r="K24" s="120" t="s">
        <v>255</v>
      </c>
      <c r="L24" s="120" t="s">
        <v>256</v>
      </c>
    </row>
    <row r="25" spans="1:12" x14ac:dyDescent="0.25">
      <c r="A25" s="120" t="s">
        <v>257</v>
      </c>
      <c r="B25" s="120" t="s">
        <v>258</v>
      </c>
      <c r="C25" s="120" t="s">
        <v>90</v>
      </c>
      <c r="D25" s="120" t="s">
        <v>99</v>
      </c>
      <c r="E25" s="120" t="s">
        <v>16</v>
      </c>
      <c r="F25" s="120" t="s">
        <v>100</v>
      </c>
      <c r="G25" s="120" t="s">
        <v>93</v>
      </c>
      <c r="H25" s="120" t="s">
        <v>259</v>
      </c>
      <c r="I25" s="120" t="s">
        <v>260</v>
      </c>
      <c r="J25" s="119">
        <f t="shared" si="0"/>
        <v>1</v>
      </c>
      <c r="K25" s="120" t="s">
        <v>261</v>
      </c>
      <c r="L25" s="120" t="s">
        <v>118</v>
      </c>
    </row>
    <row r="26" spans="1:12" x14ac:dyDescent="0.25">
      <c r="A26" s="120" t="s">
        <v>262</v>
      </c>
      <c r="B26" s="120" t="s">
        <v>263</v>
      </c>
      <c r="C26" s="120" t="s">
        <v>90</v>
      </c>
      <c r="D26" s="120" t="s">
        <v>81</v>
      </c>
      <c r="E26" s="120" t="s">
        <v>82</v>
      </c>
      <c r="F26" s="120" t="s">
        <v>11</v>
      </c>
      <c r="G26" s="120" t="s">
        <v>93</v>
      </c>
      <c r="H26" s="120" t="s">
        <v>214</v>
      </c>
      <c r="I26" s="120" t="s">
        <v>264</v>
      </c>
      <c r="J26" s="119">
        <f t="shared" si="0"/>
        <v>2</v>
      </c>
      <c r="K26" s="120" t="s">
        <v>265</v>
      </c>
      <c r="L26" s="120" t="s">
        <v>97</v>
      </c>
    </row>
    <row r="27" spans="1:12" x14ac:dyDescent="0.25">
      <c r="A27" s="120" t="s">
        <v>266</v>
      </c>
      <c r="B27" s="120" t="s">
        <v>267</v>
      </c>
      <c r="C27" s="120" t="s">
        <v>90</v>
      </c>
      <c r="D27" s="120" t="s">
        <v>268</v>
      </c>
      <c r="E27" s="120" t="s">
        <v>18</v>
      </c>
      <c r="F27" s="120" t="s">
        <v>269</v>
      </c>
      <c r="G27" s="120" t="s">
        <v>93</v>
      </c>
      <c r="H27" s="120" t="s">
        <v>270</v>
      </c>
      <c r="I27" s="120" t="s">
        <v>271</v>
      </c>
      <c r="J27" s="119">
        <f t="shared" si="0"/>
        <v>2</v>
      </c>
      <c r="K27" s="120" t="s">
        <v>272</v>
      </c>
      <c r="L27" s="120" t="s">
        <v>19</v>
      </c>
    </row>
    <row r="28" spans="1:12" x14ac:dyDescent="0.25">
      <c r="A28" s="120" t="s">
        <v>273</v>
      </c>
      <c r="B28" s="120"/>
      <c r="C28" s="120" t="s">
        <v>13</v>
      </c>
      <c r="D28" s="120" t="s">
        <v>104</v>
      </c>
      <c r="E28" s="120" t="s">
        <v>30</v>
      </c>
      <c r="F28" s="120" t="s">
        <v>105</v>
      </c>
      <c r="G28" s="120" t="s">
        <v>15</v>
      </c>
      <c r="H28" s="120" t="s">
        <v>274</v>
      </c>
      <c r="I28" s="120" t="s">
        <v>275</v>
      </c>
      <c r="J28" s="119">
        <f t="shared" si="0"/>
        <v>1</v>
      </c>
      <c r="K28" s="120" t="s">
        <v>276</v>
      </c>
      <c r="L28" s="120" t="s">
        <v>108</v>
      </c>
    </row>
    <row r="29" spans="1:12" x14ac:dyDescent="0.25">
      <c r="A29" s="120" t="s">
        <v>277</v>
      </c>
      <c r="B29" s="120"/>
      <c r="C29" s="120" t="s">
        <v>88</v>
      </c>
      <c r="D29" s="120" t="s">
        <v>104</v>
      </c>
      <c r="E29" s="120" t="s">
        <v>30</v>
      </c>
      <c r="F29" s="120" t="s">
        <v>105</v>
      </c>
      <c r="G29" s="120" t="s">
        <v>15</v>
      </c>
      <c r="H29" s="120" t="s">
        <v>278</v>
      </c>
      <c r="I29" s="120" t="s">
        <v>279</v>
      </c>
      <c r="J29" s="119">
        <f t="shared" si="0"/>
        <v>1</v>
      </c>
      <c r="K29" s="120" t="s">
        <v>280</v>
      </c>
      <c r="L29" s="120" t="s">
        <v>108</v>
      </c>
    </row>
    <row r="30" spans="1:12" x14ac:dyDescent="0.25">
      <c r="A30" s="120" t="s">
        <v>281</v>
      </c>
      <c r="B30" s="120" t="s">
        <v>282</v>
      </c>
      <c r="C30" s="120" t="s">
        <v>90</v>
      </c>
      <c r="D30" s="120" t="s">
        <v>99</v>
      </c>
      <c r="E30" s="120" t="s">
        <v>16</v>
      </c>
      <c r="F30" s="120" t="s">
        <v>100</v>
      </c>
      <c r="G30" s="120" t="s">
        <v>93</v>
      </c>
      <c r="H30" s="120" t="s">
        <v>283</v>
      </c>
      <c r="I30" s="120" t="s">
        <v>284</v>
      </c>
      <c r="J30" s="119">
        <f t="shared" si="0"/>
        <v>1</v>
      </c>
      <c r="K30" s="120" t="s">
        <v>285</v>
      </c>
      <c r="L30" s="120" t="s">
        <v>118</v>
      </c>
    </row>
    <row r="31" spans="1:12" x14ac:dyDescent="0.25">
      <c r="A31" s="120" t="s">
        <v>286</v>
      </c>
      <c r="B31" s="120" t="s">
        <v>287</v>
      </c>
      <c r="C31" s="120" t="s">
        <v>90</v>
      </c>
      <c r="D31" s="120" t="s">
        <v>131</v>
      </c>
      <c r="E31" s="120" t="s">
        <v>30</v>
      </c>
      <c r="F31" s="120" t="s">
        <v>132</v>
      </c>
      <c r="G31" s="120" t="s">
        <v>93</v>
      </c>
      <c r="H31" s="120" t="s">
        <v>288</v>
      </c>
      <c r="I31" s="120" t="s">
        <v>289</v>
      </c>
      <c r="J31" s="119">
        <f t="shared" si="0"/>
        <v>1</v>
      </c>
      <c r="K31" s="120" t="s">
        <v>290</v>
      </c>
      <c r="L31" s="120" t="s">
        <v>108</v>
      </c>
    </row>
    <row r="32" spans="1:12" x14ac:dyDescent="0.25">
      <c r="A32" s="120" t="s">
        <v>291</v>
      </c>
      <c r="B32" s="120" t="s">
        <v>292</v>
      </c>
      <c r="C32" s="120" t="s">
        <v>90</v>
      </c>
      <c r="D32" s="120" t="s">
        <v>104</v>
      </c>
      <c r="E32" s="120" t="s">
        <v>30</v>
      </c>
      <c r="F32" s="120" t="s">
        <v>105</v>
      </c>
      <c r="G32" s="120" t="s">
        <v>93</v>
      </c>
      <c r="H32" s="120" t="s">
        <v>293</v>
      </c>
      <c r="I32" s="120" t="s">
        <v>294</v>
      </c>
      <c r="J32" s="119">
        <f t="shared" si="0"/>
        <v>1</v>
      </c>
      <c r="K32" s="120" t="s">
        <v>295</v>
      </c>
      <c r="L32" s="120" t="s">
        <v>108</v>
      </c>
    </row>
    <row r="33" spans="1:12" x14ac:dyDescent="0.25">
      <c r="A33" s="120" t="s">
        <v>296</v>
      </c>
      <c r="B33" s="120" t="s">
        <v>297</v>
      </c>
      <c r="C33" s="120" t="s">
        <v>90</v>
      </c>
      <c r="D33" s="120" t="s">
        <v>102</v>
      </c>
      <c r="E33" s="120" t="s">
        <v>29</v>
      </c>
      <c r="F33" s="120" t="s">
        <v>103</v>
      </c>
      <c r="G33" s="120" t="s">
        <v>93</v>
      </c>
      <c r="H33" s="120" t="s">
        <v>298</v>
      </c>
      <c r="I33" s="120" t="s">
        <v>299</v>
      </c>
      <c r="J33" s="119">
        <f t="shared" si="0"/>
        <v>2</v>
      </c>
      <c r="K33" s="120" t="s">
        <v>300</v>
      </c>
      <c r="L33" s="120" t="s">
        <v>95</v>
      </c>
    </row>
    <row r="34" spans="1:12" x14ac:dyDescent="0.25">
      <c r="A34" s="120" t="s">
        <v>301</v>
      </c>
      <c r="B34" s="120"/>
      <c r="C34" s="120" t="s">
        <v>88</v>
      </c>
      <c r="D34" s="120" t="s">
        <v>104</v>
      </c>
      <c r="E34" s="120" t="s">
        <v>30</v>
      </c>
      <c r="F34" s="120" t="s">
        <v>105</v>
      </c>
      <c r="G34" s="120" t="s">
        <v>15</v>
      </c>
      <c r="H34" s="120" t="s">
        <v>302</v>
      </c>
      <c r="I34" s="120" t="s">
        <v>303</v>
      </c>
      <c r="J34" s="119">
        <f t="shared" si="0"/>
        <v>2</v>
      </c>
      <c r="K34" s="120" t="s">
        <v>304</v>
      </c>
      <c r="L34" s="120" t="s">
        <v>108</v>
      </c>
    </row>
    <row r="35" spans="1:12" x14ac:dyDescent="0.25">
      <c r="A35" s="120" t="s">
        <v>305</v>
      </c>
      <c r="B35" s="120"/>
      <c r="C35" s="120" t="s">
        <v>13</v>
      </c>
      <c r="D35" s="120" t="s">
        <v>24</v>
      </c>
      <c r="E35" s="120" t="s">
        <v>18</v>
      </c>
      <c r="F35" s="120" t="s">
        <v>25</v>
      </c>
      <c r="G35" s="120" t="s">
        <v>15</v>
      </c>
      <c r="H35" s="120" t="s">
        <v>306</v>
      </c>
      <c r="I35" s="120" t="s">
        <v>307</v>
      </c>
      <c r="J35" s="119">
        <f t="shared" si="0"/>
        <v>2</v>
      </c>
      <c r="K35" s="120" t="s">
        <v>308</v>
      </c>
      <c r="L35" s="120" t="s">
        <v>19</v>
      </c>
    </row>
    <row r="36" spans="1:12" x14ac:dyDescent="0.25">
      <c r="A36" s="120" t="s">
        <v>309</v>
      </c>
      <c r="B36" s="120" t="s">
        <v>310</v>
      </c>
      <c r="C36" s="120" t="s">
        <v>90</v>
      </c>
      <c r="D36" s="120" t="s">
        <v>104</v>
      </c>
      <c r="E36" s="120" t="s">
        <v>30</v>
      </c>
      <c r="F36" s="120" t="s">
        <v>105</v>
      </c>
      <c r="G36" s="120" t="s">
        <v>93</v>
      </c>
      <c r="H36" s="120" t="s">
        <v>311</v>
      </c>
      <c r="I36" s="120" t="s">
        <v>312</v>
      </c>
      <c r="J36" s="119">
        <f t="shared" si="0"/>
        <v>1</v>
      </c>
      <c r="K36" s="120" t="s">
        <v>313</v>
      </c>
      <c r="L36" s="120" t="s">
        <v>108</v>
      </c>
    </row>
    <row r="37" spans="1:12" x14ac:dyDescent="0.25">
      <c r="A37" s="120" t="s">
        <v>314</v>
      </c>
      <c r="B37" s="120" t="s">
        <v>315</v>
      </c>
      <c r="C37" s="120" t="s">
        <v>90</v>
      </c>
      <c r="D37" s="120" t="s">
        <v>129</v>
      </c>
      <c r="E37" s="120" t="s">
        <v>14</v>
      </c>
      <c r="F37" s="120" t="s">
        <v>130</v>
      </c>
      <c r="G37" s="120" t="s">
        <v>93</v>
      </c>
      <c r="H37" s="120" t="s">
        <v>316</v>
      </c>
      <c r="I37" s="120" t="s">
        <v>317</v>
      </c>
      <c r="J37" s="119">
        <f t="shared" si="0"/>
        <v>2</v>
      </c>
      <c r="K37" s="120" t="s">
        <v>318</v>
      </c>
      <c r="L37" s="120" t="s">
        <v>96</v>
      </c>
    </row>
    <row r="38" spans="1:12" x14ac:dyDescent="0.25">
      <c r="A38" s="120" t="s">
        <v>319</v>
      </c>
      <c r="B38" s="120" t="s">
        <v>320</v>
      </c>
      <c r="C38" s="120" t="s">
        <v>90</v>
      </c>
      <c r="D38" s="120" t="s">
        <v>91</v>
      </c>
      <c r="E38" s="120" t="s">
        <v>54</v>
      </c>
      <c r="F38" s="120" t="s">
        <v>92</v>
      </c>
      <c r="G38" s="120" t="s">
        <v>93</v>
      </c>
      <c r="H38" s="120" t="s">
        <v>321</v>
      </c>
      <c r="I38" s="120" t="s">
        <v>322</v>
      </c>
      <c r="J38" s="119">
        <f t="shared" si="0"/>
        <v>2</v>
      </c>
      <c r="K38" s="120" t="s">
        <v>323</v>
      </c>
      <c r="L38" s="120" t="s">
        <v>94</v>
      </c>
    </row>
    <row r="39" spans="1:12" x14ac:dyDescent="0.25">
      <c r="A39" s="120" t="s">
        <v>324</v>
      </c>
      <c r="B39" s="120" t="s">
        <v>325</v>
      </c>
      <c r="C39" s="120" t="s">
        <v>90</v>
      </c>
      <c r="D39" s="120" t="s">
        <v>104</v>
      </c>
      <c r="E39" s="120" t="s">
        <v>30</v>
      </c>
      <c r="F39" s="120" t="s">
        <v>105</v>
      </c>
      <c r="G39" s="120" t="s">
        <v>93</v>
      </c>
      <c r="H39" s="120" t="s">
        <v>326</v>
      </c>
      <c r="I39" s="120" t="s">
        <v>327</v>
      </c>
      <c r="J39" s="119">
        <f t="shared" si="0"/>
        <v>1</v>
      </c>
      <c r="K39" s="120" t="s">
        <v>328</v>
      </c>
      <c r="L39" s="120" t="s">
        <v>108</v>
      </c>
    </row>
    <row r="40" spans="1:12" x14ac:dyDescent="0.25">
      <c r="A40" s="120" t="s">
        <v>329</v>
      </c>
      <c r="B40" s="120" t="s">
        <v>330</v>
      </c>
      <c r="C40" s="120" t="s">
        <v>90</v>
      </c>
      <c r="D40" s="120" t="s">
        <v>131</v>
      </c>
      <c r="E40" s="120" t="s">
        <v>30</v>
      </c>
      <c r="F40" s="120" t="s">
        <v>132</v>
      </c>
      <c r="G40" s="120" t="s">
        <v>93</v>
      </c>
      <c r="H40" s="120" t="s">
        <v>331</v>
      </c>
      <c r="I40" s="120" t="s">
        <v>332</v>
      </c>
      <c r="J40" s="119">
        <f t="shared" si="0"/>
        <v>1</v>
      </c>
      <c r="K40" s="120" t="s">
        <v>333</v>
      </c>
      <c r="L40" s="120" t="s">
        <v>108</v>
      </c>
    </row>
    <row r="41" spans="1:12" x14ac:dyDescent="0.25">
      <c r="A41" s="120" t="s">
        <v>334</v>
      </c>
      <c r="B41" s="120" t="s">
        <v>335</v>
      </c>
      <c r="C41" s="120" t="s">
        <v>90</v>
      </c>
      <c r="D41" s="120" t="s">
        <v>106</v>
      </c>
      <c r="E41" s="120" t="s">
        <v>30</v>
      </c>
      <c r="F41" s="120" t="s">
        <v>107</v>
      </c>
      <c r="G41" s="120" t="s">
        <v>93</v>
      </c>
      <c r="H41" s="120" t="s">
        <v>336</v>
      </c>
      <c r="I41" s="120" t="s">
        <v>337</v>
      </c>
      <c r="J41" s="119">
        <f t="shared" si="0"/>
        <v>1</v>
      </c>
      <c r="K41" s="120" t="s">
        <v>338</v>
      </c>
      <c r="L41" s="120" t="s">
        <v>108</v>
      </c>
    </row>
    <row r="42" spans="1:12" x14ac:dyDescent="0.25">
      <c r="A42" s="120" t="s">
        <v>339</v>
      </c>
      <c r="B42" s="120" t="s">
        <v>340</v>
      </c>
      <c r="C42" s="120" t="s">
        <v>90</v>
      </c>
      <c r="D42" s="120" t="s">
        <v>341</v>
      </c>
      <c r="E42" s="120" t="s">
        <v>54</v>
      </c>
      <c r="F42" s="120" t="s">
        <v>342</v>
      </c>
      <c r="G42" s="120" t="s">
        <v>93</v>
      </c>
      <c r="H42" s="120" t="s">
        <v>343</v>
      </c>
      <c r="I42" s="120" t="s">
        <v>344</v>
      </c>
      <c r="J42" s="119">
        <f t="shared" si="0"/>
        <v>2</v>
      </c>
      <c r="K42" s="120" t="s">
        <v>345</v>
      </c>
      <c r="L42" s="120" t="s">
        <v>94</v>
      </c>
    </row>
    <row r="43" spans="1:12" x14ac:dyDescent="0.25">
      <c r="A43" s="120" t="s">
        <v>346</v>
      </c>
      <c r="B43" s="120" t="s">
        <v>347</v>
      </c>
      <c r="C43" s="120" t="s">
        <v>90</v>
      </c>
      <c r="D43" s="120" t="s">
        <v>104</v>
      </c>
      <c r="E43" s="120" t="s">
        <v>30</v>
      </c>
      <c r="F43" s="120" t="s">
        <v>105</v>
      </c>
      <c r="G43" s="120" t="s">
        <v>93</v>
      </c>
      <c r="H43" s="120" t="s">
        <v>348</v>
      </c>
      <c r="I43" s="120" t="s">
        <v>349</v>
      </c>
      <c r="J43" s="119">
        <f t="shared" si="0"/>
        <v>1</v>
      </c>
      <c r="K43" s="120" t="s">
        <v>350</v>
      </c>
      <c r="L43" s="120" t="s">
        <v>108</v>
      </c>
    </row>
    <row r="44" spans="1:12" x14ac:dyDescent="0.25">
      <c r="A44" s="120" t="s">
        <v>351</v>
      </c>
      <c r="B44" s="120" t="s">
        <v>352</v>
      </c>
      <c r="C44" s="120" t="s">
        <v>90</v>
      </c>
      <c r="D44" s="120" t="s">
        <v>133</v>
      </c>
      <c r="E44" s="120" t="s">
        <v>30</v>
      </c>
      <c r="F44" s="120" t="s">
        <v>134</v>
      </c>
      <c r="G44" s="120" t="s">
        <v>93</v>
      </c>
      <c r="H44" s="120" t="s">
        <v>353</v>
      </c>
      <c r="I44" s="120" t="s">
        <v>354</v>
      </c>
      <c r="J44" s="119">
        <f t="shared" si="0"/>
        <v>2</v>
      </c>
      <c r="K44" s="120" t="s">
        <v>355</v>
      </c>
      <c r="L44" s="120" t="s">
        <v>108</v>
      </c>
    </row>
    <row r="45" spans="1:12" x14ac:dyDescent="0.25">
      <c r="A45" s="120" t="s">
        <v>356</v>
      </c>
      <c r="B45" s="120" t="s">
        <v>357</v>
      </c>
      <c r="C45" s="120" t="s">
        <v>90</v>
      </c>
      <c r="D45" s="120" t="s">
        <v>358</v>
      </c>
      <c r="E45" s="120" t="s">
        <v>30</v>
      </c>
      <c r="F45" s="120" t="s">
        <v>359</v>
      </c>
      <c r="G45" s="120" t="s">
        <v>93</v>
      </c>
      <c r="H45" s="120" t="s">
        <v>360</v>
      </c>
      <c r="I45" s="120" t="s">
        <v>361</v>
      </c>
      <c r="J45" s="119">
        <f t="shared" si="0"/>
        <v>2</v>
      </c>
      <c r="K45" s="120" t="s">
        <v>362</v>
      </c>
      <c r="L45" s="120" t="s">
        <v>108</v>
      </c>
    </row>
    <row r="46" spans="1:12" x14ac:dyDescent="0.25">
      <c r="A46" s="120" t="s">
        <v>363</v>
      </c>
      <c r="B46" s="120"/>
      <c r="C46" s="120" t="s">
        <v>13</v>
      </c>
      <c r="D46" s="120" t="s">
        <v>24</v>
      </c>
      <c r="E46" s="120" t="s">
        <v>18</v>
      </c>
      <c r="F46" s="120" t="s">
        <v>25</v>
      </c>
      <c r="G46" s="120" t="s">
        <v>15</v>
      </c>
      <c r="H46" s="120" t="s">
        <v>364</v>
      </c>
      <c r="I46" s="120" t="s">
        <v>365</v>
      </c>
      <c r="J46" s="119">
        <f t="shared" si="0"/>
        <v>2</v>
      </c>
      <c r="K46" s="120" t="s">
        <v>366</v>
      </c>
      <c r="L46" s="120" t="s">
        <v>19</v>
      </c>
    </row>
    <row r="47" spans="1:12" x14ac:dyDescent="0.25">
      <c r="A47" s="120" t="s">
        <v>367</v>
      </c>
      <c r="B47" s="120" t="s">
        <v>368</v>
      </c>
      <c r="C47" s="120" t="s">
        <v>124</v>
      </c>
      <c r="D47" s="120" t="s">
        <v>138</v>
      </c>
      <c r="E47" s="120" t="s">
        <v>48</v>
      </c>
      <c r="F47" s="120" t="s">
        <v>139</v>
      </c>
      <c r="G47" s="120" t="s">
        <v>93</v>
      </c>
      <c r="H47" s="121">
        <v>44078</v>
      </c>
      <c r="I47" s="121">
        <v>44078</v>
      </c>
      <c r="J47" s="119">
        <f t="shared" si="0"/>
        <v>17</v>
      </c>
      <c r="K47" s="120" t="s">
        <v>369</v>
      </c>
      <c r="L47" s="120"/>
    </row>
    <row r="48" spans="1:12" x14ac:dyDescent="0.25">
      <c r="A48" s="120" t="s">
        <v>370</v>
      </c>
      <c r="B48" s="120" t="s">
        <v>185</v>
      </c>
      <c r="C48" s="120" t="s">
        <v>90</v>
      </c>
      <c r="D48" s="120" t="s">
        <v>186</v>
      </c>
      <c r="E48" s="120" t="s">
        <v>31</v>
      </c>
      <c r="F48" s="120" t="s">
        <v>187</v>
      </c>
      <c r="G48" s="120" t="s">
        <v>93</v>
      </c>
      <c r="H48" s="120" t="s">
        <v>188</v>
      </c>
      <c r="I48" s="120" t="s">
        <v>371</v>
      </c>
      <c r="J48" s="119">
        <f t="shared" si="0"/>
        <v>11</v>
      </c>
      <c r="K48" s="120" t="s">
        <v>372</v>
      </c>
      <c r="L48" s="120" t="s">
        <v>191</v>
      </c>
    </row>
    <row r="49" spans="1:12" x14ac:dyDescent="0.25">
      <c r="A49" s="120" t="s">
        <v>373</v>
      </c>
      <c r="B49" s="120"/>
      <c r="C49" s="120" t="s">
        <v>13</v>
      </c>
      <c r="D49" s="120" t="s">
        <v>104</v>
      </c>
      <c r="E49" s="120" t="s">
        <v>30</v>
      </c>
      <c r="F49" s="120" t="s">
        <v>105</v>
      </c>
      <c r="G49" s="120" t="s">
        <v>15</v>
      </c>
      <c r="H49" s="120" t="s">
        <v>374</v>
      </c>
      <c r="I49" s="120" t="s">
        <v>375</v>
      </c>
      <c r="J49" s="119">
        <f t="shared" si="0"/>
        <v>1</v>
      </c>
      <c r="K49" s="120" t="s">
        <v>376</v>
      </c>
      <c r="L49" s="120" t="s">
        <v>108</v>
      </c>
    </row>
    <row r="50" spans="1:12" x14ac:dyDescent="0.25">
      <c r="A50" s="120" t="s">
        <v>377</v>
      </c>
      <c r="B50" s="120"/>
      <c r="C50" s="120" t="s">
        <v>88</v>
      </c>
      <c r="D50" s="120" t="s">
        <v>104</v>
      </c>
      <c r="E50" s="120" t="s">
        <v>30</v>
      </c>
      <c r="F50" s="120" t="s">
        <v>105</v>
      </c>
      <c r="G50" s="120" t="s">
        <v>15</v>
      </c>
      <c r="H50" s="120" t="s">
        <v>378</v>
      </c>
      <c r="I50" s="120" t="s">
        <v>379</v>
      </c>
      <c r="J50" s="119">
        <f t="shared" si="0"/>
        <v>1</v>
      </c>
      <c r="K50" s="120" t="s">
        <v>380</v>
      </c>
      <c r="L50" s="120" t="s">
        <v>108</v>
      </c>
    </row>
    <row r="51" spans="1:12" x14ac:dyDescent="0.25">
      <c r="A51" s="120" t="s">
        <v>381</v>
      </c>
      <c r="B51" s="120" t="s">
        <v>382</v>
      </c>
      <c r="C51" s="120" t="s">
        <v>90</v>
      </c>
      <c r="D51" s="120" t="s">
        <v>24</v>
      </c>
      <c r="E51" s="120" t="s">
        <v>18</v>
      </c>
      <c r="F51" s="120" t="s">
        <v>25</v>
      </c>
      <c r="G51" s="120" t="s">
        <v>93</v>
      </c>
      <c r="H51" s="120" t="s">
        <v>383</v>
      </c>
      <c r="I51" s="120" t="s">
        <v>384</v>
      </c>
      <c r="J51" s="119">
        <f t="shared" si="0"/>
        <v>1</v>
      </c>
      <c r="K51" s="120" t="s">
        <v>385</v>
      </c>
      <c r="L51" s="120" t="s">
        <v>19</v>
      </c>
    </row>
    <row r="52" spans="1:12" x14ac:dyDescent="0.25">
      <c r="A52" s="120" t="s">
        <v>386</v>
      </c>
      <c r="B52" s="120" t="s">
        <v>387</v>
      </c>
      <c r="C52" s="120" t="s">
        <v>90</v>
      </c>
      <c r="D52" s="120" t="s">
        <v>388</v>
      </c>
      <c r="E52" s="120" t="s">
        <v>53</v>
      </c>
      <c r="F52" s="120" t="s">
        <v>389</v>
      </c>
      <c r="G52" s="120" t="s">
        <v>93</v>
      </c>
      <c r="H52" s="120" t="s">
        <v>390</v>
      </c>
      <c r="I52" s="120" t="s">
        <v>391</v>
      </c>
      <c r="J52" s="119">
        <f t="shared" si="0"/>
        <v>1</v>
      </c>
      <c r="K52" s="120" t="s">
        <v>392</v>
      </c>
      <c r="L52" s="120" t="s">
        <v>112</v>
      </c>
    </row>
    <row r="53" spans="1:12" x14ac:dyDescent="0.25">
      <c r="A53" s="120" t="s">
        <v>393</v>
      </c>
      <c r="B53" s="120"/>
      <c r="C53" s="120" t="s">
        <v>13</v>
      </c>
      <c r="D53" s="120" t="s">
        <v>24</v>
      </c>
      <c r="E53" s="120" t="s">
        <v>18</v>
      </c>
      <c r="F53" s="120" t="s">
        <v>25</v>
      </c>
      <c r="G53" s="120" t="s">
        <v>15</v>
      </c>
      <c r="H53" s="120" t="s">
        <v>394</v>
      </c>
      <c r="I53" s="120" t="s">
        <v>395</v>
      </c>
      <c r="J53" s="119">
        <f t="shared" si="0"/>
        <v>2</v>
      </c>
      <c r="K53" s="120" t="s">
        <v>396</v>
      </c>
      <c r="L53" s="120" t="s">
        <v>19</v>
      </c>
    </row>
    <row r="54" spans="1:12" x14ac:dyDescent="0.25">
      <c r="A54" s="120" t="s">
        <v>397</v>
      </c>
      <c r="B54" s="120" t="s">
        <v>398</v>
      </c>
      <c r="C54" s="120" t="s">
        <v>90</v>
      </c>
      <c r="D54" s="120" t="s">
        <v>104</v>
      </c>
      <c r="E54" s="120" t="s">
        <v>30</v>
      </c>
      <c r="F54" s="120" t="s">
        <v>105</v>
      </c>
      <c r="G54" s="120" t="s">
        <v>93</v>
      </c>
      <c r="H54" s="120" t="s">
        <v>399</v>
      </c>
      <c r="I54" s="120" t="s">
        <v>400</v>
      </c>
      <c r="J54" s="119">
        <f t="shared" si="0"/>
        <v>1</v>
      </c>
      <c r="K54" s="120" t="s">
        <v>401</v>
      </c>
      <c r="L54" s="120" t="s">
        <v>108</v>
      </c>
    </row>
    <row r="55" spans="1:12" x14ac:dyDescent="0.25">
      <c r="A55" s="120" t="s">
        <v>402</v>
      </c>
      <c r="B55" s="120"/>
      <c r="C55" s="120" t="s">
        <v>13</v>
      </c>
      <c r="D55" s="120" t="s">
        <v>403</v>
      </c>
      <c r="E55" s="120" t="s">
        <v>28</v>
      </c>
      <c r="F55" s="120" t="s">
        <v>404</v>
      </c>
      <c r="G55" s="120" t="s">
        <v>15</v>
      </c>
      <c r="H55" s="120" t="s">
        <v>405</v>
      </c>
      <c r="I55" s="120" t="s">
        <v>406</v>
      </c>
      <c r="J55" s="119">
        <f t="shared" si="0"/>
        <v>3</v>
      </c>
      <c r="K55" s="120" t="s">
        <v>407</v>
      </c>
      <c r="L55" s="120" t="s">
        <v>408</v>
      </c>
    </row>
    <row r="56" spans="1:12" x14ac:dyDescent="0.25">
      <c r="A56" s="120" t="s">
        <v>409</v>
      </c>
      <c r="B56" s="120" t="s">
        <v>410</v>
      </c>
      <c r="C56" s="120" t="s">
        <v>90</v>
      </c>
      <c r="D56" s="120" t="s">
        <v>131</v>
      </c>
      <c r="E56" s="120" t="s">
        <v>30</v>
      </c>
      <c r="F56" s="120" t="s">
        <v>132</v>
      </c>
      <c r="G56" s="120" t="s">
        <v>93</v>
      </c>
      <c r="H56" s="120" t="s">
        <v>411</v>
      </c>
      <c r="I56" s="120" t="s">
        <v>412</v>
      </c>
      <c r="J56" s="119">
        <f t="shared" si="0"/>
        <v>1</v>
      </c>
      <c r="K56" s="120" t="s">
        <v>413</v>
      </c>
      <c r="L56" s="120" t="s">
        <v>108</v>
      </c>
    </row>
    <row r="57" spans="1:12" x14ac:dyDescent="0.25">
      <c r="A57" s="120" t="s">
        <v>414</v>
      </c>
      <c r="B57" s="120" t="s">
        <v>415</v>
      </c>
      <c r="C57" s="120" t="s">
        <v>90</v>
      </c>
      <c r="D57" s="120" t="s">
        <v>104</v>
      </c>
      <c r="E57" s="120" t="s">
        <v>30</v>
      </c>
      <c r="F57" s="120" t="s">
        <v>105</v>
      </c>
      <c r="G57" s="120" t="s">
        <v>93</v>
      </c>
      <c r="H57" s="120" t="s">
        <v>416</v>
      </c>
      <c r="I57" s="120" t="s">
        <v>417</v>
      </c>
      <c r="J57" s="119">
        <f t="shared" si="0"/>
        <v>1</v>
      </c>
      <c r="K57" s="120" t="s">
        <v>418</v>
      </c>
      <c r="L57" s="120" t="s">
        <v>108</v>
      </c>
    </row>
    <row r="58" spans="1:12" x14ac:dyDescent="0.25">
      <c r="A58" s="120" t="s">
        <v>419</v>
      </c>
      <c r="B58" s="120" t="s">
        <v>420</v>
      </c>
      <c r="C58" s="120" t="s">
        <v>90</v>
      </c>
      <c r="D58" s="120" t="s">
        <v>186</v>
      </c>
      <c r="E58" s="120" t="s">
        <v>31</v>
      </c>
      <c r="F58" s="120" t="s">
        <v>187</v>
      </c>
      <c r="G58" s="120" t="s">
        <v>93</v>
      </c>
      <c r="H58" s="120" t="s">
        <v>421</v>
      </c>
      <c r="I58" s="120" t="s">
        <v>422</v>
      </c>
      <c r="J58" s="119">
        <f t="shared" si="0"/>
        <v>9</v>
      </c>
      <c r="K58" s="120" t="s">
        <v>423</v>
      </c>
      <c r="L58" s="120" t="s">
        <v>191</v>
      </c>
    </row>
    <row r="59" spans="1:12" x14ac:dyDescent="0.25">
      <c r="A59" s="120" t="s">
        <v>424</v>
      </c>
      <c r="B59" s="120"/>
      <c r="C59" s="120" t="s">
        <v>88</v>
      </c>
      <c r="D59" s="120" t="s">
        <v>68</v>
      </c>
      <c r="E59" s="120" t="s">
        <v>21</v>
      </c>
      <c r="F59" s="120" t="s">
        <v>69</v>
      </c>
      <c r="G59" s="120" t="s">
        <v>15</v>
      </c>
      <c r="H59" s="120" t="s">
        <v>425</v>
      </c>
      <c r="I59" s="120" t="s">
        <v>426</v>
      </c>
      <c r="J59" s="119">
        <f t="shared" si="0"/>
        <v>1</v>
      </c>
      <c r="K59" s="120" t="s">
        <v>427</v>
      </c>
      <c r="L59" s="120" t="s">
        <v>117</v>
      </c>
    </row>
    <row r="60" spans="1:12" x14ac:dyDescent="0.25">
      <c r="A60" s="120" t="s">
        <v>428</v>
      </c>
      <c r="B60" s="120" t="s">
        <v>429</v>
      </c>
      <c r="C60" s="120" t="s">
        <v>90</v>
      </c>
      <c r="D60" s="120" t="s">
        <v>133</v>
      </c>
      <c r="E60" s="120" t="s">
        <v>30</v>
      </c>
      <c r="F60" s="120" t="s">
        <v>134</v>
      </c>
      <c r="G60" s="120" t="s">
        <v>93</v>
      </c>
      <c r="H60" s="120" t="s">
        <v>430</v>
      </c>
      <c r="I60" s="120" t="s">
        <v>431</v>
      </c>
      <c r="J60" s="119">
        <f t="shared" si="0"/>
        <v>2</v>
      </c>
      <c r="K60" s="120" t="s">
        <v>432</v>
      </c>
      <c r="L60" s="120" t="s">
        <v>108</v>
      </c>
    </row>
    <row r="61" spans="1:12" x14ac:dyDescent="0.25">
      <c r="A61" s="120" t="s">
        <v>433</v>
      </c>
      <c r="B61" s="120"/>
      <c r="C61" s="120" t="s">
        <v>13</v>
      </c>
      <c r="D61" s="120" t="s">
        <v>24</v>
      </c>
      <c r="E61" s="120" t="s">
        <v>18</v>
      </c>
      <c r="F61" s="120" t="s">
        <v>25</v>
      </c>
      <c r="G61" s="120" t="s">
        <v>15</v>
      </c>
      <c r="H61" s="120" t="s">
        <v>434</v>
      </c>
      <c r="I61" s="120" t="s">
        <v>435</v>
      </c>
      <c r="J61" s="119">
        <f t="shared" si="0"/>
        <v>2</v>
      </c>
      <c r="K61" s="120" t="s">
        <v>436</v>
      </c>
      <c r="L61" s="120" t="s">
        <v>19</v>
      </c>
    </row>
    <row r="62" spans="1:12" x14ac:dyDescent="0.25">
      <c r="A62" s="120" t="s">
        <v>437</v>
      </c>
      <c r="B62" s="120" t="s">
        <v>438</v>
      </c>
      <c r="C62" s="120" t="s">
        <v>90</v>
      </c>
      <c r="D62" s="120" t="s">
        <v>24</v>
      </c>
      <c r="E62" s="120" t="s">
        <v>18</v>
      </c>
      <c r="F62" s="120" t="s">
        <v>25</v>
      </c>
      <c r="G62" s="120" t="s">
        <v>93</v>
      </c>
      <c r="H62" s="120" t="s">
        <v>439</v>
      </c>
      <c r="I62" s="120" t="s">
        <v>440</v>
      </c>
      <c r="J62" s="119">
        <f t="shared" si="0"/>
        <v>2</v>
      </c>
      <c r="K62" s="120" t="s">
        <v>441</v>
      </c>
      <c r="L62" s="120" t="s">
        <v>19</v>
      </c>
    </row>
    <row r="63" spans="1:12" x14ac:dyDescent="0.25">
      <c r="A63" s="120" t="s">
        <v>442</v>
      </c>
      <c r="B63" s="120"/>
      <c r="C63" s="120" t="s">
        <v>88</v>
      </c>
      <c r="D63" s="120" t="s">
        <v>24</v>
      </c>
      <c r="E63" s="120" t="s">
        <v>18</v>
      </c>
      <c r="F63" s="120" t="s">
        <v>25</v>
      </c>
      <c r="G63" s="120" t="s">
        <v>15</v>
      </c>
      <c r="H63" s="120" t="s">
        <v>443</v>
      </c>
      <c r="I63" s="120" t="s">
        <v>444</v>
      </c>
      <c r="J63" s="119">
        <f t="shared" si="0"/>
        <v>2</v>
      </c>
      <c r="K63" s="120" t="s">
        <v>445</v>
      </c>
      <c r="L63" s="120" t="s">
        <v>89</v>
      </c>
    </row>
    <row r="64" spans="1:12" x14ac:dyDescent="0.25">
      <c r="A64" s="120" t="s">
        <v>446</v>
      </c>
      <c r="B64" s="120" t="s">
        <v>447</v>
      </c>
      <c r="C64" s="120" t="s">
        <v>90</v>
      </c>
      <c r="D64" s="120" t="s">
        <v>24</v>
      </c>
      <c r="E64" s="120" t="s">
        <v>18</v>
      </c>
      <c r="F64" s="120" t="s">
        <v>25</v>
      </c>
      <c r="G64" s="120" t="s">
        <v>93</v>
      </c>
      <c r="H64" s="120" t="s">
        <v>448</v>
      </c>
      <c r="I64" s="120" t="s">
        <v>449</v>
      </c>
      <c r="J64" s="119">
        <f t="shared" si="0"/>
        <v>2</v>
      </c>
      <c r="K64" s="120" t="s">
        <v>450</v>
      </c>
      <c r="L64" s="120" t="s">
        <v>19</v>
      </c>
    </row>
    <row r="65" spans="1:12" x14ac:dyDescent="0.25">
      <c r="A65" s="120" t="s">
        <v>451</v>
      </c>
      <c r="B65" s="120"/>
      <c r="C65" s="120" t="s">
        <v>13</v>
      </c>
      <c r="D65" s="120" t="s">
        <v>24</v>
      </c>
      <c r="E65" s="120" t="s">
        <v>18</v>
      </c>
      <c r="F65" s="120" t="s">
        <v>25</v>
      </c>
      <c r="G65" s="120" t="s">
        <v>15</v>
      </c>
      <c r="H65" s="120" t="s">
        <v>452</v>
      </c>
      <c r="I65" s="120" t="s">
        <v>453</v>
      </c>
      <c r="J65" s="119">
        <f t="shared" si="0"/>
        <v>2</v>
      </c>
      <c r="K65" s="120" t="s">
        <v>454</v>
      </c>
      <c r="L65" s="120" t="s">
        <v>19</v>
      </c>
    </row>
    <row r="66" spans="1:12" x14ac:dyDescent="0.25">
      <c r="A66" s="120" t="s">
        <v>455</v>
      </c>
      <c r="B66" s="120" t="s">
        <v>456</v>
      </c>
      <c r="C66" s="120" t="s">
        <v>90</v>
      </c>
      <c r="D66" s="120" t="s">
        <v>138</v>
      </c>
      <c r="E66" s="120" t="s">
        <v>48</v>
      </c>
      <c r="F66" s="120" t="s">
        <v>139</v>
      </c>
      <c r="G66" s="120" t="s">
        <v>93</v>
      </c>
      <c r="H66" s="120" t="s">
        <v>457</v>
      </c>
      <c r="I66" s="120" t="s">
        <v>458</v>
      </c>
      <c r="J66" s="119">
        <f t="shared" ref="J66:J129" si="1">NETWORKDAYS.INTL(A66,I66)</f>
        <v>4</v>
      </c>
      <c r="K66" s="120" t="s">
        <v>459</v>
      </c>
      <c r="L66" s="120" t="s">
        <v>230</v>
      </c>
    </row>
    <row r="67" spans="1:12" x14ac:dyDescent="0.25">
      <c r="A67" s="120" t="s">
        <v>460</v>
      </c>
      <c r="B67" s="120" t="s">
        <v>224</v>
      </c>
      <c r="C67" s="120" t="s">
        <v>90</v>
      </c>
      <c r="D67" s="120" t="s">
        <v>461</v>
      </c>
      <c r="E67" s="120" t="s">
        <v>16</v>
      </c>
      <c r="F67" s="120" t="s">
        <v>462</v>
      </c>
      <c r="G67" s="120" t="s">
        <v>93</v>
      </c>
      <c r="H67" s="120" t="s">
        <v>463</v>
      </c>
      <c r="I67" s="120" t="s">
        <v>464</v>
      </c>
      <c r="J67" s="119">
        <f t="shared" si="1"/>
        <v>1</v>
      </c>
      <c r="K67" s="120" t="s">
        <v>465</v>
      </c>
      <c r="L67" s="120" t="s">
        <v>118</v>
      </c>
    </row>
    <row r="68" spans="1:12" x14ac:dyDescent="0.25">
      <c r="A68" s="120" t="s">
        <v>466</v>
      </c>
      <c r="B68" s="120" t="s">
        <v>467</v>
      </c>
      <c r="C68" s="120" t="s">
        <v>90</v>
      </c>
      <c r="D68" s="120" t="s">
        <v>106</v>
      </c>
      <c r="E68" s="120" t="s">
        <v>30</v>
      </c>
      <c r="F68" s="120" t="s">
        <v>107</v>
      </c>
      <c r="G68" s="120" t="s">
        <v>93</v>
      </c>
      <c r="H68" s="120" t="s">
        <v>468</v>
      </c>
      <c r="I68" s="120" t="s">
        <v>469</v>
      </c>
      <c r="J68" s="119">
        <f t="shared" si="1"/>
        <v>2</v>
      </c>
      <c r="K68" s="120" t="s">
        <v>470</v>
      </c>
      <c r="L68" s="120" t="s">
        <v>108</v>
      </c>
    </row>
    <row r="69" spans="1:12" x14ac:dyDescent="0.25">
      <c r="A69" s="120" t="s">
        <v>471</v>
      </c>
      <c r="B69" s="120" t="s">
        <v>185</v>
      </c>
      <c r="C69" s="120" t="s">
        <v>90</v>
      </c>
      <c r="D69" s="120" t="s">
        <v>106</v>
      </c>
      <c r="E69" s="120" t="s">
        <v>30</v>
      </c>
      <c r="F69" s="120" t="s">
        <v>107</v>
      </c>
      <c r="G69" s="120" t="s">
        <v>93</v>
      </c>
      <c r="H69" s="120" t="s">
        <v>472</v>
      </c>
      <c r="I69" s="120" t="s">
        <v>473</v>
      </c>
      <c r="J69" s="119">
        <f t="shared" si="1"/>
        <v>2</v>
      </c>
      <c r="K69" s="120" t="s">
        <v>474</v>
      </c>
      <c r="L69" s="120" t="s">
        <v>108</v>
      </c>
    </row>
    <row r="70" spans="1:12" x14ac:dyDescent="0.25">
      <c r="A70" s="120" t="s">
        <v>475</v>
      </c>
      <c r="B70" s="120" t="s">
        <v>213</v>
      </c>
      <c r="C70" s="120" t="s">
        <v>90</v>
      </c>
      <c r="D70" s="120" t="s">
        <v>106</v>
      </c>
      <c r="E70" s="120" t="s">
        <v>30</v>
      </c>
      <c r="F70" s="120" t="s">
        <v>107</v>
      </c>
      <c r="G70" s="120" t="s">
        <v>93</v>
      </c>
      <c r="H70" s="120" t="s">
        <v>476</v>
      </c>
      <c r="I70" s="120" t="s">
        <v>477</v>
      </c>
      <c r="J70" s="119">
        <f t="shared" si="1"/>
        <v>2</v>
      </c>
      <c r="K70" s="120" t="s">
        <v>478</v>
      </c>
      <c r="L70" s="120" t="s">
        <v>108</v>
      </c>
    </row>
    <row r="71" spans="1:12" x14ac:dyDescent="0.25">
      <c r="A71" s="120" t="s">
        <v>479</v>
      </c>
      <c r="B71" s="120" t="s">
        <v>480</v>
      </c>
      <c r="C71" s="120" t="s">
        <v>90</v>
      </c>
      <c r="D71" s="120" t="s">
        <v>341</v>
      </c>
      <c r="E71" s="120" t="s">
        <v>54</v>
      </c>
      <c r="F71" s="120" t="s">
        <v>342</v>
      </c>
      <c r="G71" s="120" t="s">
        <v>93</v>
      </c>
      <c r="H71" s="120" t="s">
        <v>481</v>
      </c>
      <c r="I71" s="120" t="s">
        <v>482</v>
      </c>
      <c r="J71" s="119">
        <f t="shared" si="1"/>
        <v>3</v>
      </c>
      <c r="K71" s="120" t="s">
        <v>483</v>
      </c>
      <c r="L71" s="120" t="s">
        <v>94</v>
      </c>
    </row>
    <row r="72" spans="1:12" x14ac:dyDescent="0.25">
      <c r="A72" s="120" t="s">
        <v>484</v>
      </c>
      <c r="B72" s="120"/>
      <c r="C72" s="120" t="s">
        <v>13</v>
      </c>
      <c r="D72" s="120" t="s">
        <v>24</v>
      </c>
      <c r="E72" s="120" t="s">
        <v>18</v>
      </c>
      <c r="F72" s="120" t="s">
        <v>25</v>
      </c>
      <c r="G72" s="120" t="s">
        <v>15</v>
      </c>
      <c r="H72" s="120" t="s">
        <v>485</v>
      </c>
      <c r="I72" s="120" t="s">
        <v>486</v>
      </c>
      <c r="J72" s="119">
        <f t="shared" si="1"/>
        <v>1</v>
      </c>
      <c r="K72" s="120" t="s">
        <v>487</v>
      </c>
      <c r="L72" s="120" t="s">
        <v>19</v>
      </c>
    </row>
    <row r="73" spans="1:12" x14ac:dyDescent="0.25">
      <c r="A73" s="120" t="s">
        <v>488</v>
      </c>
      <c r="B73" s="120"/>
      <c r="C73" s="120" t="s">
        <v>88</v>
      </c>
      <c r="D73" s="120" t="s">
        <v>24</v>
      </c>
      <c r="E73" s="120" t="s">
        <v>18</v>
      </c>
      <c r="F73" s="120" t="s">
        <v>25</v>
      </c>
      <c r="G73" s="120" t="s">
        <v>15</v>
      </c>
      <c r="H73" s="120" t="s">
        <v>489</v>
      </c>
      <c r="I73" s="120" t="s">
        <v>490</v>
      </c>
      <c r="J73" s="119">
        <f t="shared" si="1"/>
        <v>1</v>
      </c>
      <c r="K73" s="120" t="s">
        <v>491</v>
      </c>
      <c r="L73" s="120" t="s">
        <v>89</v>
      </c>
    </row>
    <row r="74" spans="1:12" x14ac:dyDescent="0.25">
      <c r="A74" s="120" t="s">
        <v>492</v>
      </c>
      <c r="B74" s="120" t="s">
        <v>493</v>
      </c>
      <c r="C74" s="120" t="s">
        <v>90</v>
      </c>
      <c r="D74" s="120" t="s">
        <v>81</v>
      </c>
      <c r="E74" s="120" t="s">
        <v>82</v>
      </c>
      <c r="F74" s="120" t="s">
        <v>11</v>
      </c>
      <c r="G74" s="120" t="s">
        <v>93</v>
      </c>
      <c r="H74" s="120" t="s">
        <v>494</v>
      </c>
      <c r="I74" s="120" t="s">
        <v>495</v>
      </c>
      <c r="J74" s="119">
        <f t="shared" si="1"/>
        <v>1</v>
      </c>
      <c r="K74" s="120" t="s">
        <v>496</v>
      </c>
      <c r="L74" s="120" t="s">
        <v>97</v>
      </c>
    </row>
    <row r="75" spans="1:12" x14ac:dyDescent="0.25">
      <c r="A75" s="120" t="s">
        <v>497</v>
      </c>
      <c r="B75" s="120" t="s">
        <v>498</v>
      </c>
      <c r="C75" s="120" t="s">
        <v>90</v>
      </c>
      <c r="D75" s="120" t="s">
        <v>24</v>
      </c>
      <c r="E75" s="120" t="s">
        <v>18</v>
      </c>
      <c r="F75" s="120" t="s">
        <v>25</v>
      </c>
      <c r="G75" s="120" t="s">
        <v>93</v>
      </c>
      <c r="H75" s="120" t="s">
        <v>499</v>
      </c>
      <c r="I75" s="120" t="s">
        <v>500</v>
      </c>
      <c r="J75" s="119">
        <f t="shared" si="1"/>
        <v>1</v>
      </c>
      <c r="K75" s="120" t="s">
        <v>501</v>
      </c>
      <c r="L75" s="120" t="s">
        <v>19</v>
      </c>
    </row>
    <row r="76" spans="1:12" x14ac:dyDescent="0.25">
      <c r="A76" s="120" t="s">
        <v>502</v>
      </c>
      <c r="B76" s="120"/>
      <c r="C76" s="120" t="s">
        <v>88</v>
      </c>
      <c r="D76" s="120" t="s">
        <v>24</v>
      </c>
      <c r="E76" s="120" t="s">
        <v>18</v>
      </c>
      <c r="F76" s="120" t="s">
        <v>25</v>
      </c>
      <c r="G76" s="120" t="s">
        <v>15</v>
      </c>
      <c r="H76" s="120" t="s">
        <v>503</v>
      </c>
      <c r="I76" s="120" t="s">
        <v>504</v>
      </c>
      <c r="J76" s="119">
        <f t="shared" si="1"/>
        <v>2</v>
      </c>
      <c r="K76" s="120" t="s">
        <v>505</v>
      </c>
      <c r="L76" s="120" t="s">
        <v>89</v>
      </c>
    </row>
    <row r="77" spans="1:12" x14ac:dyDescent="0.25">
      <c r="A77" s="120" t="s">
        <v>506</v>
      </c>
      <c r="B77" s="120" t="s">
        <v>507</v>
      </c>
      <c r="C77" s="120" t="s">
        <v>90</v>
      </c>
      <c r="D77" s="120" t="s">
        <v>508</v>
      </c>
      <c r="E77" s="120" t="s">
        <v>54</v>
      </c>
      <c r="F77" s="120"/>
      <c r="G77" s="120" t="s">
        <v>93</v>
      </c>
      <c r="H77" s="120" t="s">
        <v>509</v>
      </c>
      <c r="I77" s="120" t="s">
        <v>510</v>
      </c>
      <c r="J77" s="119">
        <f t="shared" si="1"/>
        <v>2</v>
      </c>
      <c r="K77" s="120" t="s">
        <v>511</v>
      </c>
      <c r="L77" s="120" t="s">
        <v>94</v>
      </c>
    </row>
    <row r="78" spans="1:12" x14ac:dyDescent="0.25">
      <c r="A78" s="120" t="s">
        <v>512</v>
      </c>
      <c r="B78" s="120"/>
      <c r="C78" s="120" t="s">
        <v>13</v>
      </c>
      <c r="D78" s="120" t="s">
        <v>24</v>
      </c>
      <c r="E78" s="120" t="s">
        <v>18</v>
      </c>
      <c r="F78" s="120" t="s">
        <v>25</v>
      </c>
      <c r="G78" s="120" t="s">
        <v>15</v>
      </c>
      <c r="H78" s="120" t="s">
        <v>513</v>
      </c>
      <c r="I78" s="120" t="s">
        <v>514</v>
      </c>
      <c r="J78" s="119">
        <f t="shared" si="1"/>
        <v>2</v>
      </c>
      <c r="K78" s="120" t="s">
        <v>515</v>
      </c>
      <c r="L78" s="120" t="s">
        <v>19</v>
      </c>
    </row>
    <row r="79" spans="1:12" x14ac:dyDescent="0.25">
      <c r="A79" s="120" t="s">
        <v>516</v>
      </c>
      <c r="B79" s="120" t="s">
        <v>517</v>
      </c>
      <c r="C79" s="120" t="s">
        <v>90</v>
      </c>
      <c r="D79" s="120" t="s">
        <v>104</v>
      </c>
      <c r="E79" s="120" t="s">
        <v>30</v>
      </c>
      <c r="F79" s="120" t="s">
        <v>105</v>
      </c>
      <c r="G79" s="120" t="s">
        <v>93</v>
      </c>
      <c r="H79" s="120" t="s">
        <v>518</v>
      </c>
      <c r="I79" s="120" t="s">
        <v>519</v>
      </c>
      <c r="J79" s="119">
        <f t="shared" si="1"/>
        <v>1</v>
      </c>
      <c r="K79" s="120" t="s">
        <v>520</v>
      </c>
      <c r="L79" s="120" t="s">
        <v>108</v>
      </c>
    </row>
    <row r="80" spans="1:12" x14ac:dyDescent="0.25">
      <c r="A80" s="120" t="s">
        <v>521</v>
      </c>
      <c r="B80" s="120" t="s">
        <v>522</v>
      </c>
      <c r="C80" s="120" t="s">
        <v>90</v>
      </c>
      <c r="D80" s="120" t="s">
        <v>125</v>
      </c>
      <c r="E80" s="120" t="s">
        <v>126</v>
      </c>
      <c r="F80" s="120" t="s">
        <v>32</v>
      </c>
      <c r="G80" s="120" t="s">
        <v>93</v>
      </c>
      <c r="H80" s="120" t="s">
        <v>523</v>
      </c>
      <c r="I80" s="120" t="s">
        <v>524</v>
      </c>
      <c r="J80" s="119">
        <f t="shared" si="1"/>
        <v>1</v>
      </c>
      <c r="K80" s="120" t="s">
        <v>525</v>
      </c>
      <c r="L80" s="120" t="s">
        <v>148</v>
      </c>
    </row>
    <row r="81" spans="1:12" x14ac:dyDescent="0.25">
      <c r="A81" s="120" t="s">
        <v>526</v>
      </c>
      <c r="B81" s="120" t="s">
        <v>527</v>
      </c>
      <c r="C81" s="120" t="s">
        <v>90</v>
      </c>
      <c r="D81" s="120" t="s">
        <v>24</v>
      </c>
      <c r="E81" s="120" t="s">
        <v>18</v>
      </c>
      <c r="F81" s="120" t="s">
        <v>25</v>
      </c>
      <c r="G81" s="120" t="s">
        <v>93</v>
      </c>
      <c r="H81" s="120" t="s">
        <v>528</v>
      </c>
      <c r="I81" s="120" t="s">
        <v>529</v>
      </c>
      <c r="J81" s="119">
        <f t="shared" si="1"/>
        <v>2</v>
      </c>
      <c r="K81" s="120" t="s">
        <v>530</v>
      </c>
      <c r="L81" s="120" t="s">
        <v>19</v>
      </c>
    </row>
    <row r="82" spans="1:12" x14ac:dyDescent="0.25">
      <c r="A82" s="120" t="s">
        <v>531</v>
      </c>
      <c r="B82" s="120" t="s">
        <v>532</v>
      </c>
      <c r="C82" s="120" t="s">
        <v>90</v>
      </c>
      <c r="D82" s="120" t="s">
        <v>81</v>
      </c>
      <c r="E82" s="120" t="s">
        <v>82</v>
      </c>
      <c r="F82" s="120" t="s">
        <v>11</v>
      </c>
      <c r="G82" s="120" t="s">
        <v>93</v>
      </c>
      <c r="H82" s="120" t="s">
        <v>533</v>
      </c>
      <c r="I82" s="120" t="s">
        <v>534</v>
      </c>
      <c r="J82" s="119">
        <f t="shared" si="1"/>
        <v>3</v>
      </c>
      <c r="K82" s="120" t="s">
        <v>535</v>
      </c>
      <c r="L82" s="120" t="s">
        <v>97</v>
      </c>
    </row>
    <row r="83" spans="1:12" x14ac:dyDescent="0.25">
      <c r="A83" s="120" t="s">
        <v>536</v>
      </c>
      <c r="B83" s="120" t="s">
        <v>537</v>
      </c>
      <c r="C83" s="120" t="s">
        <v>90</v>
      </c>
      <c r="D83" s="120" t="s">
        <v>129</v>
      </c>
      <c r="E83" s="120" t="s">
        <v>14</v>
      </c>
      <c r="F83" s="120" t="s">
        <v>130</v>
      </c>
      <c r="G83" s="120" t="s">
        <v>93</v>
      </c>
      <c r="H83" s="120" t="s">
        <v>538</v>
      </c>
      <c r="I83" s="120" t="s">
        <v>539</v>
      </c>
      <c r="J83" s="119">
        <f t="shared" si="1"/>
        <v>2</v>
      </c>
      <c r="K83" s="120" t="s">
        <v>540</v>
      </c>
      <c r="L83" s="120" t="s">
        <v>96</v>
      </c>
    </row>
    <row r="84" spans="1:12" x14ac:dyDescent="0.25">
      <c r="A84" s="120" t="s">
        <v>541</v>
      </c>
      <c r="B84" s="120" t="s">
        <v>542</v>
      </c>
      <c r="C84" s="120" t="s">
        <v>90</v>
      </c>
      <c r="D84" s="120" t="s">
        <v>99</v>
      </c>
      <c r="E84" s="120" t="s">
        <v>16</v>
      </c>
      <c r="F84" s="120" t="s">
        <v>100</v>
      </c>
      <c r="G84" s="120" t="s">
        <v>93</v>
      </c>
      <c r="H84" s="120" t="s">
        <v>543</v>
      </c>
      <c r="I84" s="120" t="s">
        <v>544</v>
      </c>
      <c r="J84" s="119">
        <f t="shared" si="1"/>
        <v>1</v>
      </c>
      <c r="K84" s="120" t="s">
        <v>545</v>
      </c>
      <c r="L84" s="120" t="s">
        <v>118</v>
      </c>
    </row>
    <row r="85" spans="1:12" x14ac:dyDescent="0.25">
      <c r="A85" s="120" t="s">
        <v>546</v>
      </c>
      <c r="B85" s="120" t="s">
        <v>547</v>
      </c>
      <c r="C85" s="120" t="s">
        <v>90</v>
      </c>
      <c r="D85" s="120" t="s">
        <v>99</v>
      </c>
      <c r="E85" s="120" t="s">
        <v>16</v>
      </c>
      <c r="F85" s="120" t="s">
        <v>100</v>
      </c>
      <c r="G85" s="120" t="s">
        <v>93</v>
      </c>
      <c r="H85" s="120" t="s">
        <v>548</v>
      </c>
      <c r="I85" s="120" t="s">
        <v>549</v>
      </c>
      <c r="J85" s="119">
        <f t="shared" si="1"/>
        <v>1</v>
      </c>
      <c r="K85" s="120" t="s">
        <v>550</v>
      </c>
      <c r="L85" s="120" t="s">
        <v>118</v>
      </c>
    </row>
    <row r="86" spans="1:12" x14ac:dyDescent="0.25">
      <c r="A86" s="120" t="s">
        <v>551</v>
      </c>
      <c r="B86" s="120" t="s">
        <v>552</v>
      </c>
      <c r="C86" s="120" t="s">
        <v>90</v>
      </c>
      <c r="D86" s="120" t="s">
        <v>113</v>
      </c>
      <c r="E86" s="120" t="s">
        <v>18</v>
      </c>
      <c r="F86" s="120" t="s">
        <v>114</v>
      </c>
      <c r="G86" s="120" t="s">
        <v>93</v>
      </c>
      <c r="H86" s="120" t="s">
        <v>553</v>
      </c>
      <c r="I86" s="120" t="s">
        <v>554</v>
      </c>
      <c r="J86" s="119">
        <f t="shared" si="1"/>
        <v>2</v>
      </c>
      <c r="K86" s="120" t="s">
        <v>555</v>
      </c>
      <c r="L86" s="120" t="s">
        <v>19</v>
      </c>
    </row>
    <row r="87" spans="1:12" x14ac:dyDescent="0.25">
      <c r="A87" s="120" t="s">
        <v>556</v>
      </c>
      <c r="B87" s="120" t="s">
        <v>557</v>
      </c>
      <c r="C87" s="120" t="s">
        <v>90</v>
      </c>
      <c r="D87" s="120" t="s">
        <v>24</v>
      </c>
      <c r="E87" s="120" t="s">
        <v>18</v>
      </c>
      <c r="F87" s="120" t="s">
        <v>25</v>
      </c>
      <c r="G87" s="120" t="s">
        <v>93</v>
      </c>
      <c r="H87" s="120" t="s">
        <v>558</v>
      </c>
      <c r="I87" s="120" t="s">
        <v>559</v>
      </c>
      <c r="J87" s="119">
        <f t="shared" si="1"/>
        <v>3</v>
      </c>
      <c r="K87" s="120" t="s">
        <v>560</v>
      </c>
      <c r="L87" s="120" t="s">
        <v>19</v>
      </c>
    </row>
    <row r="88" spans="1:12" x14ac:dyDescent="0.25">
      <c r="A88" s="120" t="s">
        <v>561</v>
      </c>
      <c r="B88" s="120" t="s">
        <v>562</v>
      </c>
      <c r="C88" s="120" t="s">
        <v>90</v>
      </c>
      <c r="D88" s="120" t="s">
        <v>24</v>
      </c>
      <c r="E88" s="120" t="s">
        <v>18</v>
      </c>
      <c r="F88" s="120" t="s">
        <v>25</v>
      </c>
      <c r="G88" s="120" t="s">
        <v>93</v>
      </c>
      <c r="H88" s="120" t="s">
        <v>563</v>
      </c>
      <c r="I88" s="120" t="s">
        <v>564</v>
      </c>
      <c r="J88" s="119">
        <f t="shared" si="1"/>
        <v>8</v>
      </c>
      <c r="K88" s="120" t="s">
        <v>565</v>
      </c>
      <c r="L88" s="120" t="s">
        <v>19</v>
      </c>
    </row>
    <row r="89" spans="1:12" x14ac:dyDescent="0.25">
      <c r="A89" s="120" t="s">
        <v>566</v>
      </c>
      <c r="B89" s="120" t="s">
        <v>567</v>
      </c>
      <c r="C89" s="120" t="s">
        <v>90</v>
      </c>
      <c r="D89" s="120" t="s">
        <v>99</v>
      </c>
      <c r="E89" s="120" t="s">
        <v>16</v>
      </c>
      <c r="F89" s="120" t="s">
        <v>100</v>
      </c>
      <c r="G89" s="120" t="s">
        <v>93</v>
      </c>
      <c r="H89" s="120" t="s">
        <v>568</v>
      </c>
      <c r="I89" s="120" t="s">
        <v>569</v>
      </c>
      <c r="J89" s="119">
        <f t="shared" si="1"/>
        <v>2</v>
      </c>
      <c r="K89" s="120" t="s">
        <v>570</v>
      </c>
      <c r="L89" s="120" t="s">
        <v>118</v>
      </c>
    </row>
    <row r="90" spans="1:12" x14ac:dyDescent="0.25">
      <c r="A90" s="120" t="s">
        <v>571</v>
      </c>
      <c r="B90" s="120"/>
      <c r="C90" s="120" t="s">
        <v>13</v>
      </c>
      <c r="D90" s="120" t="s">
        <v>24</v>
      </c>
      <c r="E90" s="120" t="s">
        <v>18</v>
      </c>
      <c r="F90" s="120" t="s">
        <v>25</v>
      </c>
      <c r="G90" s="120" t="s">
        <v>15</v>
      </c>
      <c r="H90" s="120" t="s">
        <v>572</v>
      </c>
      <c r="I90" s="120" t="s">
        <v>573</v>
      </c>
      <c r="J90" s="119">
        <f t="shared" si="1"/>
        <v>5</v>
      </c>
      <c r="K90" s="120" t="s">
        <v>574</v>
      </c>
      <c r="L90" s="120" t="s">
        <v>19</v>
      </c>
    </row>
    <row r="91" spans="1:12" x14ac:dyDescent="0.25">
      <c r="A91" s="120" t="s">
        <v>575</v>
      </c>
      <c r="B91" s="120" t="s">
        <v>576</v>
      </c>
      <c r="C91" s="120" t="s">
        <v>90</v>
      </c>
      <c r="D91" s="120" t="s">
        <v>24</v>
      </c>
      <c r="E91" s="120" t="s">
        <v>18</v>
      </c>
      <c r="F91" s="120" t="s">
        <v>25</v>
      </c>
      <c r="G91" s="120" t="s">
        <v>93</v>
      </c>
      <c r="H91" s="120" t="s">
        <v>563</v>
      </c>
      <c r="I91" s="120" t="s">
        <v>577</v>
      </c>
      <c r="J91" s="119">
        <f t="shared" si="1"/>
        <v>8</v>
      </c>
      <c r="K91" s="120" t="s">
        <v>578</v>
      </c>
      <c r="L91" s="120" t="s">
        <v>19</v>
      </c>
    </row>
    <row r="92" spans="1:12" x14ac:dyDescent="0.25">
      <c r="A92" s="120" t="s">
        <v>579</v>
      </c>
      <c r="B92" s="120" t="s">
        <v>580</v>
      </c>
      <c r="C92" s="120" t="s">
        <v>581</v>
      </c>
      <c r="D92" s="120" t="s">
        <v>99</v>
      </c>
      <c r="E92" s="120" t="s">
        <v>16</v>
      </c>
      <c r="F92" s="120" t="s">
        <v>100</v>
      </c>
      <c r="G92" s="120" t="s">
        <v>93</v>
      </c>
      <c r="H92" s="120" t="s">
        <v>582</v>
      </c>
      <c r="I92" s="120" t="s">
        <v>583</v>
      </c>
      <c r="J92" s="119">
        <f t="shared" si="1"/>
        <v>2</v>
      </c>
      <c r="K92" s="120" t="s">
        <v>584</v>
      </c>
      <c r="L92" s="120" t="s">
        <v>585</v>
      </c>
    </row>
    <row r="93" spans="1:12" x14ac:dyDescent="0.25">
      <c r="A93" s="120" t="s">
        <v>586</v>
      </c>
      <c r="B93" s="120" t="s">
        <v>587</v>
      </c>
      <c r="C93" s="120" t="s">
        <v>90</v>
      </c>
      <c r="D93" s="120" t="s">
        <v>588</v>
      </c>
      <c r="E93" s="120" t="s">
        <v>27</v>
      </c>
      <c r="F93" s="120" t="s">
        <v>589</v>
      </c>
      <c r="G93" s="120" t="s">
        <v>93</v>
      </c>
      <c r="H93" s="120" t="s">
        <v>590</v>
      </c>
      <c r="I93" s="120" t="s">
        <v>591</v>
      </c>
      <c r="J93" s="119">
        <f t="shared" si="1"/>
        <v>2</v>
      </c>
      <c r="K93" s="120" t="s">
        <v>592</v>
      </c>
      <c r="L93" s="120" t="s">
        <v>593</v>
      </c>
    </row>
    <row r="94" spans="1:12" x14ac:dyDescent="0.25">
      <c r="A94" s="120" t="s">
        <v>594</v>
      </c>
      <c r="B94" s="120" t="s">
        <v>595</v>
      </c>
      <c r="C94" s="120" t="s">
        <v>90</v>
      </c>
      <c r="D94" s="120" t="s">
        <v>121</v>
      </c>
      <c r="E94" s="120" t="s">
        <v>18</v>
      </c>
      <c r="F94" s="120" t="s">
        <v>122</v>
      </c>
      <c r="G94" s="120" t="s">
        <v>93</v>
      </c>
      <c r="H94" s="120" t="s">
        <v>596</v>
      </c>
      <c r="I94" s="120" t="s">
        <v>597</v>
      </c>
      <c r="J94" s="119">
        <f t="shared" si="1"/>
        <v>7</v>
      </c>
      <c r="K94" s="120" t="s">
        <v>598</v>
      </c>
      <c r="L94" s="120" t="s">
        <v>19</v>
      </c>
    </row>
    <row r="95" spans="1:12" x14ac:dyDescent="0.25">
      <c r="A95" s="120" t="s">
        <v>599</v>
      </c>
      <c r="B95" s="120" t="s">
        <v>600</v>
      </c>
      <c r="C95" s="120" t="s">
        <v>90</v>
      </c>
      <c r="D95" s="120" t="s">
        <v>127</v>
      </c>
      <c r="E95" s="120" t="s">
        <v>33</v>
      </c>
      <c r="F95" s="120"/>
      <c r="G95" s="120" t="s">
        <v>93</v>
      </c>
      <c r="H95" s="120" t="s">
        <v>601</v>
      </c>
      <c r="I95" s="120" t="s">
        <v>602</v>
      </c>
      <c r="J95" s="119">
        <f t="shared" si="1"/>
        <v>5</v>
      </c>
      <c r="K95" s="120" t="s">
        <v>603</v>
      </c>
      <c r="L95" s="120" t="s">
        <v>128</v>
      </c>
    </row>
    <row r="96" spans="1:12" x14ac:dyDescent="0.25">
      <c r="A96" s="120" t="s">
        <v>604</v>
      </c>
      <c r="B96" s="120" t="s">
        <v>605</v>
      </c>
      <c r="C96" s="120" t="s">
        <v>90</v>
      </c>
      <c r="D96" s="120" t="s">
        <v>606</v>
      </c>
      <c r="E96" s="120" t="s">
        <v>51</v>
      </c>
      <c r="F96" s="120" t="s">
        <v>607</v>
      </c>
      <c r="G96" s="120" t="s">
        <v>93</v>
      </c>
      <c r="H96" s="120" t="s">
        <v>608</v>
      </c>
      <c r="I96" s="120" t="s">
        <v>609</v>
      </c>
      <c r="J96" s="119">
        <f t="shared" si="1"/>
        <v>4</v>
      </c>
      <c r="K96" s="120" t="s">
        <v>610</v>
      </c>
      <c r="L96" s="120" t="s">
        <v>611</v>
      </c>
    </row>
    <row r="97" spans="1:12" x14ac:dyDescent="0.25">
      <c r="A97" s="120" t="s">
        <v>612</v>
      </c>
      <c r="B97" s="120" t="s">
        <v>613</v>
      </c>
      <c r="C97" s="120" t="s">
        <v>90</v>
      </c>
      <c r="D97" s="120" t="s">
        <v>106</v>
      </c>
      <c r="E97" s="120" t="s">
        <v>30</v>
      </c>
      <c r="F97" s="120" t="s">
        <v>107</v>
      </c>
      <c r="G97" s="120" t="s">
        <v>93</v>
      </c>
      <c r="H97" s="120" t="s">
        <v>614</v>
      </c>
      <c r="I97" s="120" t="s">
        <v>615</v>
      </c>
      <c r="J97" s="119">
        <f t="shared" si="1"/>
        <v>1</v>
      </c>
      <c r="K97" s="120" t="s">
        <v>616</v>
      </c>
      <c r="L97" s="120" t="s">
        <v>108</v>
      </c>
    </row>
    <row r="98" spans="1:12" x14ac:dyDescent="0.25">
      <c r="A98" s="120" t="s">
        <v>617</v>
      </c>
      <c r="B98" s="120" t="s">
        <v>618</v>
      </c>
      <c r="C98" s="120" t="s">
        <v>90</v>
      </c>
      <c r="D98" s="120" t="s">
        <v>86</v>
      </c>
      <c r="E98" s="120" t="s">
        <v>29</v>
      </c>
      <c r="F98" s="120" t="s">
        <v>87</v>
      </c>
      <c r="G98" s="120" t="s">
        <v>93</v>
      </c>
      <c r="H98" s="120" t="s">
        <v>619</v>
      </c>
      <c r="I98" s="120" t="s">
        <v>620</v>
      </c>
      <c r="J98" s="119">
        <f t="shared" si="1"/>
        <v>1</v>
      </c>
      <c r="K98" s="120" t="s">
        <v>621</v>
      </c>
      <c r="L98" s="120" t="s">
        <v>95</v>
      </c>
    </row>
    <row r="99" spans="1:12" x14ac:dyDescent="0.25">
      <c r="A99" s="120" t="s">
        <v>622</v>
      </c>
      <c r="B99" s="120" t="s">
        <v>623</v>
      </c>
      <c r="C99" s="120" t="s">
        <v>90</v>
      </c>
      <c r="D99" s="120" t="s">
        <v>106</v>
      </c>
      <c r="E99" s="120" t="s">
        <v>30</v>
      </c>
      <c r="F99" s="120" t="s">
        <v>107</v>
      </c>
      <c r="G99" s="120" t="s">
        <v>93</v>
      </c>
      <c r="H99" s="120" t="s">
        <v>624</v>
      </c>
      <c r="I99" s="120" t="s">
        <v>625</v>
      </c>
      <c r="J99" s="119">
        <f t="shared" si="1"/>
        <v>1</v>
      </c>
      <c r="K99" s="120" t="s">
        <v>626</v>
      </c>
      <c r="L99" s="120" t="s">
        <v>108</v>
      </c>
    </row>
    <row r="100" spans="1:12" x14ac:dyDescent="0.25">
      <c r="A100" s="120" t="s">
        <v>627</v>
      </c>
      <c r="B100" s="120"/>
      <c r="C100" s="120" t="s">
        <v>13</v>
      </c>
      <c r="D100" s="120" t="s">
        <v>24</v>
      </c>
      <c r="E100" s="120" t="s">
        <v>18</v>
      </c>
      <c r="F100" s="120" t="s">
        <v>25</v>
      </c>
      <c r="G100" s="120" t="s">
        <v>15</v>
      </c>
      <c r="H100" s="120" t="s">
        <v>628</v>
      </c>
      <c r="I100" s="120" t="s">
        <v>629</v>
      </c>
      <c r="J100" s="119">
        <f t="shared" si="1"/>
        <v>4</v>
      </c>
      <c r="K100" s="120" t="s">
        <v>630</v>
      </c>
      <c r="L100" s="120" t="s">
        <v>19</v>
      </c>
    </row>
    <row r="101" spans="1:12" x14ac:dyDescent="0.25">
      <c r="A101" s="120" t="s">
        <v>631</v>
      </c>
      <c r="B101" s="120" t="s">
        <v>632</v>
      </c>
      <c r="C101" s="120" t="s">
        <v>90</v>
      </c>
      <c r="D101" s="120" t="s">
        <v>109</v>
      </c>
      <c r="E101" s="120" t="s">
        <v>23</v>
      </c>
      <c r="F101" s="120" t="s">
        <v>110</v>
      </c>
      <c r="G101" s="120" t="s">
        <v>93</v>
      </c>
      <c r="H101" s="120" t="s">
        <v>633</v>
      </c>
      <c r="I101" s="120" t="s">
        <v>634</v>
      </c>
      <c r="J101" s="119">
        <f t="shared" si="1"/>
        <v>2</v>
      </c>
      <c r="K101" s="120" t="s">
        <v>635</v>
      </c>
      <c r="L101" s="120" t="s">
        <v>111</v>
      </c>
    </row>
    <row r="102" spans="1:12" x14ac:dyDescent="0.25">
      <c r="A102" s="120" t="s">
        <v>636</v>
      </c>
      <c r="B102" s="120" t="s">
        <v>637</v>
      </c>
      <c r="C102" s="120" t="s">
        <v>90</v>
      </c>
      <c r="D102" s="120" t="s">
        <v>24</v>
      </c>
      <c r="E102" s="120" t="s">
        <v>18</v>
      </c>
      <c r="F102" s="120" t="s">
        <v>25</v>
      </c>
      <c r="G102" s="120" t="s">
        <v>93</v>
      </c>
      <c r="H102" s="120" t="s">
        <v>638</v>
      </c>
      <c r="I102" s="120" t="s">
        <v>639</v>
      </c>
      <c r="J102" s="119">
        <f t="shared" si="1"/>
        <v>6</v>
      </c>
      <c r="K102" s="120" t="s">
        <v>640</v>
      </c>
      <c r="L102" s="120" t="s">
        <v>19</v>
      </c>
    </row>
    <row r="103" spans="1:12" x14ac:dyDescent="0.25">
      <c r="A103" s="120" t="s">
        <v>641</v>
      </c>
      <c r="B103" s="120" t="s">
        <v>642</v>
      </c>
      <c r="C103" s="120" t="s">
        <v>90</v>
      </c>
      <c r="D103" s="120" t="s">
        <v>24</v>
      </c>
      <c r="E103" s="120" t="s">
        <v>18</v>
      </c>
      <c r="F103" s="120" t="s">
        <v>25</v>
      </c>
      <c r="G103" s="120" t="s">
        <v>93</v>
      </c>
      <c r="H103" s="120" t="s">
        <v>643</v>
      </c>
      <c r="I103" s="120" t="s">
        <v>644</v>
      </c>
      <c r="J103" s="119">
        <f t="shared" si="1"/>
        <v>6</v>
      </c>
      <c r="K103" s="120" t="s">
        <v>645</v>
      </c>
      <c r="L103" s="120" t="s">
        <v>19</v>
      </c>
    </row>
    <row r="104" spans="1:12" x14ac:dyDescent="0.25">
      <c r="A104" s="120" t="s">
        <v>646</v>
      </c>
      <c r="B104" s="120" t="s">
        <v>647</v>
      </c>
      <c r="C104" s="120" t="s">
        <v>90</v>
      </c>
      <c r="D104" s="120" t="s">
        <v>24</v>
      </c>
      <c r="E104" s="120" t="s">
        <v>18</v>
      </c>
      <c r="F104" s="120" t="s">
        <v>25</v>
      </c>
      <c r="G104" s="120" t="s">
        <v>93</v>
      </c>
      <c r="H104" s="120" t="s">
        <v>643</v>
      </c>
      <c r="I104" s="120" t="s">
        <v>648</v>
      </c>
      <c r="J104" s="119">
        <f t="shared" si="1"/>
        <v>6</v>
      </c>
      <c r="K104" s="120" t="s">
        <v>649</v>
      </c>
      <c r="L104" s="120" t="s">
        <v>19</v>
      </c>
    </row>
    <row r="105" spans="1:12" x14ac:dyDescent="0.25">
      <c r="A105" s="120" t="s">
        <v>650</v>
      </c>
      <c r="B105" s="120" t="s">
        <v>651</v>
      </c>
      <c r="C105" s="120" t="s">
        <v>90</v>
      </c>
      <c r="D105" s="120" t="s">
        <v>24</v>
      </c>
      <c r="E105" s="120" t="s">
        <v>18</v>
      </c>
      <c r="F105" s="120" t="s">
        <v>25</v>
      </c>
      <c r="G105" s="120" t="s">
        <v>93</v>
      </c>
      <c r="H105" s="120" t="s">
        <v>652</v>
      </c>
      <c r="I105" s="120" t="s">
        <v>653</v>
      </c>
      <c r="J105" s="119">
        <f t="shared" si="1"/>
        <v>6</v>
      </c>
      <c r="K105" s="120" t="s">
        <v>654</v>
      </c>
      <c r="L105" s="120" t="s">
        <v>19</v>
      </c>
    </row>
    <row r="106" spans="1:12" x14ac:dyDescent="0.25">
      <c r="A106" s="120" t="s">
        <v>655</v>
      </c>
      <c r="B106" s="120" t="s">
        <v>656</v>
      </c>
      <c r="C106" s="120" t="s">
        <v>90</v>
      </c>
      <c r="D106" s="120" t="s">
        <v>81</v>
      </c>
      <c r="E106" s="120" t="s">
        <v>82</v>
      </c>
      <c r="F106" s="120" t="s">
        <v>11</v>
      </c>
      <c r="G106" s="120" t="s">
        <v>93</v>
      </c>
      <c r="H106" s="120" t="s">
        <v>657</v>
      </c>
      <c r="I106" s="120" t="s">
        <v>658</v>
      </c>
      <c r="J106" s="119">
        <f t="shared" si="1"/>
        <v>2</v>
      </c>
      <c r="K106" s="120" t="s">
        <v>659</v>
      </c>
      <c r="L106" s="120" t="s">
        <v>97</v>
      </c>
    </row>
    <row r="107" spans="1:12" x14ac:dyDescent="0.25">
      <c r="A107" s="120" t="s">
        <v>660</v>
      </c>
      <c r="B107" s="120" t="s">
        <v>661</v>
      </c>
      <c r="C107" s="120" t="s">
        <v>581</v>
      </c>
      <c r="D107" s="120" t="s">
        <v>99</v>
      </c>
      <c r="E107" s="120" t="s">
        <v>16</v>
      </c>
      <c r="F107" s="120" t="s">
        <v>100</v>
      </c>
      <c r="G107" s="120" t="s">
        <v>93</v>
      </c>
      <c r="H107" s="120" t="s">
        <v>662</v>
      </c>
      <c r="I107" s="120" t="s">
        <v>663</v>
      </c>
      <c r="J107" s="119">
        <f t="shared" si="1"/>
        <v>2</v>
      </c>
      <c r="K107" s="120" t="s">
        <v>664</v>
      </c>
      <c r="L107" s="120" t="s">
        <v>585</v>
      </c>
    </row>
    <row r="108" spans="1:12" x14ac:dyDescent="0.25">
      <c r="A108" s="120" t="s">
        <v>665</v>
      </c>
      <c r="B108" s="120" t="s">
        <v>666</v>
      </c>
      <c r="C108" s="120" t="s">
        <v>90</v>
      </c>
      <c r="D108" s="120" t="s">
        <v>667</v>
      </c>
      <c r="E108" s="120" t="s">
        <v>18</v>
      </c>
      <c r="F108" s="120" t="s">
        <v>668</v>
      </c>
      <c r="G108" s="120" t="s">
        <v>93</v>
      </c>
      <c r="H108" s="120" t="s">
        <v>669</v>
      </c>
      <c r="I108" s="120" t="s">
        <v>670</v>
      </c>
      <c r="J108" s="119">
        <f t="shared" si="1"/>
        <v>6</v>
      </c>
      <c r="K108" s="120" t="s">
        <v>671</v>
      </c>
      <c r="L108" s="120" t="s">
        <v>19</v>
      </c>
    </row>
    <row r="109" spans="1:12" x14ac:dyDescent="0.25">
      <c r="A109" s="120" t="s">
        <v>672</v>
      </c>
      <c r="B109" s="120" t="s">
        <v>673</v>
      </c>
      <c r="C109" s="120" t="s">
        <v>90</v>
      </c>
      <c r="D109" s="120" t="s">
        <v>81</v>
      </c>
      <c r="E109" s="120" t="s">
        <v>82</v>
      </c>
      <c r="F109" s="120" t="s">
        <v>11</v>
      </c>
      <c r="G109" s="120" t="s">
        <v>93</v>
      </c>
      <c r="H109" s="120" t="s">
        <v>674</v>
      </c>
      <c r="I109" s="120" t="s">
        <v>675</v>
      </c>
      <c r="J109" s="119">
        <f t="shared" si="1"/>
        <v>1</v>
      </c>
      <c r="K109" s="120" t="s">
        <v>676</v>
      </c>
      <c r="L109" s="120" t="s">
        <v>97</v>
      </c>
    </row>
    <row r="110" spans="1:12" x14ac:dyDescent="0.25">
      <c r="A110" s="120" t="s">
        <v>677</v>
      </c>
      <c r="B110" s="120" t="s">
        <v>678</v>
      </c>
      <c r="C110" s="120" t="s">
        <v>90</v>
      </c>
      <c r="D110" s="120" t="s">
        <v>24</v>
      </c>
      <c r="E110" s="120" t="s">
        <v>18</v>
      </c>
      <c r="F110" s="120" t="s">
        <v>25</v>
      </c>
      <c r="G110" s="120" t="s">
        <v>93</v>
      </c>
      <c r="H110" s="120" t="s">
        <v>679</v>
      </c>
      <c r="I110" s="120" t="s">
        <v>680</v>
      </c>
      <c r="J110" s="119">
        <f t="shared" si="1"/>
        <v>6</v>
      </c>
      <c r="K110" s="120" t="s">
        <v>681</v>
      </c>
      <c r="L110" s="120" t="s">
        <v>19</v>
      </c>
    </row>
    <row r="111" spans="1:12" x14ac:dyDescent="0.25">
      <c r="A111" s="120" t="s">
        <v>682</v>
      </c>
      <c r="B111" s="120" t="s">
        <v>335</v>
      </c>
      <c r="C111" s="120" t="s">
        <v>90</v>
      </c>
      <c r="D111" s="120" t="s">
        <v>106</v>
      </c>
      <c r="E111" s="120" t="s">
        <v>30</v>
      </c>
      <c r="F111" s="120" t="s">
        <v>107</v>
      </c>
      <c r="G111" s="120" t="s">
        <v>93</v>
      </c>
      <c r="H111" s="120" t="s">
        <v>683</v>
      </c>
      <c r="I111" s="120" t="s">
        <v>684</v>
      </c>
      <c r="J111" s="119">
        <f t="shared" si="1"/>
        <v>3</v>
      </c>
      <c r="K111" s="120" t="s">
        <v>685</v>
      </c>
      <c r="L111" s="120" t="s">
        <v>108</v>
      </c>
    </row>
    <row r="112" spans="1:12" x14ac:dyDescent="0.25">
      <c r="A112" s="120" t="s">
        <v>686</v>
      </c>
      <c r="B112" s="120"/>
      <c r="C112" s="120" t="s">
        <v>13</v>
      </c>
      <c r="D112" s="120" t="s">
        <v>24</v>
      </c>
      <c r="E112" s="120" t="s">
        <v>18</v>
      </c>
      <c r="F112" s="120" t="s">
        <v>25</v>
      </c>
      <c r="G112" s="120" t="s">
        <v>15</v>
      </c>
      <c r="H112" s="120" t="s">
        <v>628</v>
      </c>
      <c r="I112" s="120" t="s">
        <v>687</v>
      </c>
      <c r="J112" s="119">
        <f t="shared" si="1"/>
        <v>3</v>
      </c>
      <c r="K112" s="120" t="s">
        <v>688</v>
      </c>
      <c r="L112" s="120" t="s">
        <v>19</v>
      </c>
    </row>
    <row r="113" spans="1:12" x14ac:dyDescent="0.25">
      <c r="A113" s="120" t="s">
        <v>689</v>
      </c>
      <c r="B113" s="120" t="s">
        <v>690</v>
      </c>
      <c r="C113" s="120" t="s">
        <v>90</v>
      </c>
      <c r="D113" s="120" t="s">
        <v>24</v>
      </c>
      <c r="E113" s="120" t="s">
        <v>18</v>
      </c>
      <c r="F113" s="120" t="s">
        <v>25</v>
      </c>
      <c r="G113" s="120" t="s">
        <v>93</v>
      </c>
      <c r="H113" s="120" t="s">
        <v>691</v>
      </c>
      <c r="I113" s="120" t="s">
        <v>692</v>
      </c>
      <c r="J113" s="119">
        <f t="shared" si="1"/>
        <v>6</v>
      </c>
      <c r="K113" s="120" t="s">
        <v>693</v>
      </c>
      <c r="L113" s="120" t="s">
        <v>19</v>
      </c>
    </row>
    <row r="114" spans="1:12" x14ac:dyDescent="0.25">
      <c r="A114" s="120" t="s">
        <v>694</v>
      </c>
      <c r="B114" s="120" t="s">
        <v>695</v>
      </c>
      <c r="C114" s="120" t="s">
        <v>90</v>
      </c>
      <c r="D114" s="120" t="s">
        <v>24</v>
      </c>
      <c r="E114" s="120" t="s">
        <v>18</v>
      </c>
      <c r="F114" s="120" t="s">
        <v>25</v>
      </c>
      <c r="G114" s="120" t="s">
        <v>93</v>
      </c>
      <c r="H114" s="120" t="s">
        <v>691</v>
      </c>
      <c r="I114" s="120" t="s">
        <v>696</v>
      </c>
      <c r="J114" s="119">
        <f t="shared" si="1"/>
        <v>6</v>
      </c>
      <c r="K114" s="120" t="s">
        <v>697</v>
      </c>
      <c r="L114" s="120" t="s">
        <v>19</v>
      </c>
    </row>
    <row r="115" spans="1:12" x14ac:dyDescent="0.25">
      <c r="A115" s="120" t="s">
        <v>698</v>
      </c>
      <c r="B115" s="120" t="s">
        <v>699</v>
      </c>
      <c r="C115" s="120" t="s">
        <v>90</v>
      </c>
      <c r="D115" s="120" t="s">
        <v>68</v>
      </c>
      <c r="E115" s="120" t="s">
        <v>21</v>
      </c>
      <c r="F115" s="120" t="s">
        <v>69</v>
      </c>
      <c r="G115" s="120" t="s">
        <v>93</v>
      </c>
      <c r="H115" s="120" t="s">
        <v>700</v>
      </c>
      <c r="I115" s="120" t="s">
        <v>701</v>
      </c>
      <c r="J115" s="119">
        <f t="shared" si="1"/>
        <v>3</v>
      </c>
      <c r="K115" s="120" t="s">
        <v>702</v>
      </c>
      <c r="L115" s="120" t="s">
        <v>117</v>
      </c>
    </row>
    <row r="116" spans="1:12" x14ac:dyDescent="0.25">
      <c r="A116" s="120" t="s">
        <v>703</v>
      </c>
      <c r="B116" s="120" t="s">
        <v>704</v>
      </c>
      <c r="C116" s="120" t="s">
        <v>13</v>
      </c>
      <c r="D116" s="120" t="s">
        <v>81</v>
      </c>
      <c r="E116" s="120" t="s">
        <v>82</v>
      </c>
      <c r="F116" s="120" t="s">
        <v>11</v>
      </c>
      <c r="G116" s="120" t="s">
        <v>93</v>
      </c>
      <c r="H116" s="120" t="s">
        <v>705</v>
      </c>
      <c r="I116" s="120" t="s">
        <v>706</v>
      </c>
      <c r="J116" s="119">
        <f t="shared" si="1"/>
        <v>2</v>
      </c>
      <c r="K116" s="120" t="s">
        <v>707</v>
      </c>
      <c r="L116" s="120" t="s">
        <v>97</v>
      </c>
    </row>
    <row r="117" spans="1:12" x14ac:dyDescent="0.25">
      <c r="A117" s="120" t="s">
        <v>708</v>
      </c>
      <c r="B117" s="120" t="s">
        <v>704</v>
      </c>
      <c r="C117" s="120" t="s">
        <v>90</v>
      </c>
      <c r="D117" s="120" t="s">
        <v>81</v>
      </c>
      <c r="E117" s="120" t="s">
        <v>82</v>
      </c>
      <c r="F117" s="120" t="s">
        <v>11</v>
      </c>
      <c r="G117" s="120" t="s">
        <v>93</v>
      </c>
      <c r="H117" s="120" t="s">
        <v>709</v>
      </c>
      <c r="I117" s="120" t="s">
        <v>710</v>
      </c>
      <c r="J117" s="119">
        <f t="shared" si="1"/>
        <v>2</v>
      </c>
      <c r="K117" s="120" t="s">
        <v>711</v>
      </c>
      <c r="L117" s="120" t="s">
        <v>97</v>
      </c>
    </row>
    <row r="118" spans="1:12" x14ac:dyDescent="0.25">
      <c r="A118" s="120" t="s">
        <v>712</v>
      </c>
      <c r="B118" s="120"/>
      <c r="C118" s="120" t="s">
        <v>88</v>
      </c>
      <c r="D118" s="120" t="s">
        <v>24</v>
      </c>
      <c r="E118" s="120" t="s">
        <v>18</v>
      </c>
      <c r="F118" s="120" t="s">
        <v>25</v>
      </c>
      <c r="G118" s="120" t="s">
        <v>15</v>
      </c>
      <c r="H118" s="120" t="s">
        <v>713</v>
      </c>
      <c r="I118" s="120" t="s">
        <v>714</v>
      </c>
      <c r="J118" s="119">
        <f t="shared" si="1"/>
        <v>2</v>
      </c>
      <c r="K118" s="120" t="s">
        <v>715</v>
      </c>
      <c r="L118" s="120" t="s">
        <v>89</v>
      </c>
    </row>
    <row r="119" spans="1:12" x14ac:dyDescent="0.25">
      <c r="A119" s="120" t="s">
        <v>716</v>
      </c>
      <c r="B119" s="120" t="s">
        <v>717</v>
      </c>
      <c r="C119" s="120" t="s">
        <v>90</v>
      </c>
      <c r="D119" s="120" t="s">
        <v>106</v>
      </c>
      <c r="E119" s="120" t="s">
        <v>30</v>
      </c>
      <c r="F119" s="120" t="s">
        <v>107</v>
      </c>
      <c r="G119" s="120" t="s">
        <v>93</v>
      </c>
      <c r="H119" s="120" t="s">
        <v>718</v>
      </c>
      <c r="I119" s="120" t="s">
        <v>719</v>
      </c>
      <c r="J119" s="119">
        <f t="shared" si="1"/>
        <v>1</v>
      </c>
      <c r="K119" s="120" t="s">
        <v>720</v>
      </c>
      <c r="L119" s="120" t="s">
        <v>108</v>
      </c>
    </row>
    <row r="120" spans="1:12" x14ac:dyDescent="0.25">
      <c r="A120" s="120" t="s">
        <v>721</v>
      </c>
      <c r="B120" s="120"/>
      <c r="C120" s="120" t="s">
        <v>13</v>
      </c>
      <c r="D120" s="120" t="s">
        <v>68</v>
      </c>
      <c r="E120" s="120" t="s">
        <v>21</v>
      </c>
      <c r="F120" s="120" t="s">
        <v>69</v>
      </c>
      <c r="G120" s="120" t="s">
        <v>15</v>
      </c>
      <c r="H120" s="120" t="s">
        <v>722</v>
      </c>
      <c r="I120" s="120" t="s">
        <v>723</v>
      </c>
      <c r="J120" s="119">
        <f t="shared" si="1"/>
        <v>2</v>
      </c>
      <c r="K120" s="120" t="s">
        <v>724</v>
      </c>
      <c r="L120" s="120" t="s">
        <v>22</v>
      </c>
    </row>
    <row r="121" spans="1:12" x14ac:dyDescent="0.25">
      <c r="A121" s="120" t="s">
        <v>725</v>
      </c>
      <c r="B121" s="120" t="s">
        <v>726</v>
      </c>
      <c r="C121" s="120" t="s">
        <v>90</v>
      </c>
      <c r="D121" s="120" t="s">
        <v>222</v>
      </c>
      <c r="E121" s="120"/>
      <c r="F121" s="120"/>
      <c r="G121" s="120" t="s">
        <v>93</v>
      </c>
      <c r="H121" s="120"/>
      <c r="I121" s="120"/>
      <c r="J121" s="119">
        <f t="shared" si="1"/>
        <v>-31479</v>
      </c>
      <c r="K121" s="120" t="s">
        <v>727</v>
      </c>
      <c r="L121" s="120"/>
    </row>
    <row r="122" spans="1:12" x14ac:dyDescent="0.25">
      <c r="A122" s="120" t="s">
        <v>728</v>
      </c>
      <c r="B122" s="120"/>
      <c r="C122" s="120" t="s">
        <v>13</v>
      </c>
      <c r="D122" s="120" t="s">
        <v>81</v>
      </c>
      <c r="E122" s="120" t="s">
        <v>82</v>
      </c>
      <c r="F122" s="120" t="s">
        <v>11</v>
      </c>
      <c r="G122" s="120" t="s">
        <v>15</v>
      </c>
      <c r="H122" s="120" t="s">
        <v>705</v>
      </c>
      <c r="I122" s="120" t="s">
        <v>729</v>
      </c>
      <c r="J122" s="119">
        <f t="shared" si="1"/>
        <v>1</v>
      </c>
      <c r="K122" s="120" t="s">
        <v>730</v>
      </c>
      <c r="L122" s="120" t="s">
        <v>97</v>
      </c>
    </row>
    <row r="123" spans="1:12" x14ac:dyDescent="0.25">
      <c r="A123" s="120" t="s">
        <v>731</v>
      </c>
      <c r="B123" s="120"/>
      <c r="C123" s="120" t="s">
        <v>88</v>
      </c>
      <c r="D123" s="120" t="s">
        <v>83</v>
      </c>
      <c r="E123" s="120" t="s">
        <v>12</v>
      </c>
      <c r="F123" s="120" t="s">
        <v>84</v>
      </c>
      <c r="G123" s="120" t="s">
        <v>15</v>
      </c>
      <c r="H123" s="120" t="s">
        <v>732</v>
      </c>
      <c r="I123" s="120" t="s">
        <v>733</v>
      </c>
      <c r="J123" s="119">
        <f t="shared" si="1"/>
        <v>2</v>
      </c>
      <c r="K123" s="120" t="s">
        <v>734</v>
      </c>
      <c r="L123" s="120" t="s">
        <v>85</v>
      </c>
    </row>
    <row r="124" spans="1:12" x14ac:dyDescent="0.25">
      <c r="A124" s="120" t="s">
        <v>735</v>
      </c>
      <c r="B124" s="120" t="s">
        <v>726</v>
      </c>
      <c r="C124" s="120" t="s">
        <v>90</v>
      </c>
      <c r="D124" s="120" t="s">
        <v>222</v>
      </c>
      <c r="E124" s="120"/>
      <c r="F124" s="120"/>
      <c r="G124" s="120" t="s">
        <v>93</v>
      </c>
      <c r="H124" s="120"/>
      <c r="I124" s="120"/>
      <c r="J124" s="119">
        <f t="shared" si="1"/>
        <v>-31480</v>
      </c>
      <c r="K124" s="120" t="s">
        <v>736</v>
      </c>
      <c r="L124" s="120"/>
    </row>
    <row r="125" spans="1:12" x14ac:dyDescent="0.25">
      <c r="A125" s="120" t="s">
        <v>737</v>
      </c>
      <c r="B125" s="120" t="s">
        <v>738</v>
      </c>
      <c r="C125" s="120" t="s">
        <v>90</v>
      </c>
      <c r="D125" s="120" t="s">
        <v>225</v>
      </c>
      <c r="E125" s="120" t="s">
        <v>48</v>
      </c>
      <c r="F125" s="120" t="s">
        <v>226</v>
      </c>
      <c r="G125" s="120" t="s">
        <v>93</v>
      </c>
      <c r="H125" s="120" t="s">
        <v>739</v>
      </c>
      <c r="I125" s="120" t="s">
        <v>740</v>
      </c>
      <c r="J125" s="119">
        <f t="shared" si="1"/>
        <v>4</v>
      </c>
      <c r="K125" s="120" t="s">
        <v>741</v>
      </c>
      <c r="L125" s="120" t="s">
        <v>230</v>
      </c>
    </row>
    <row r="126" spans="1:12" x14ac:dyDescent="0.25">
      <c r="A126" s="120" t="s">
        <v>742</v>
      </c>
      <c r="B126" s="120"/>
      <c r="C126" s="120" t="s">
        <v>88</v>
      </c>
      <c r="D126" s="120" t="s">
        <v>24</v>
      </c>
      <c r="E126" s="120" t="s">
        <v>18</v>
      </c>
      <c r="F126" s="120" t="s">
        <v>25</v>
      </c>
      <c r="G126" s="120" t="s">
        <v>15</v>
      </c>
      <c r="H126" s="120" t="s">
        <v>743</v>
      </c>
      <c r="I126" s="120" t="s">
        <v>744</v>
      </c>
      <c r="J126" s="119">
        <f t="shared" si="1"/>
        <v>2</v>
      </c>
      <c r="K126" s="120" t="s">
        <v>745</v>
      </c>
      <c r="L126" s="120" t="s">
        <v>89</v>
      </c>
    </row>
    <row r="127" spans="1:12" x14ac:dyDescent="0.25">
      <c r="A127" s="120" t="s">
        <v>746</v>
      </c>
      <c r="B127" s="120" t="s">
        <v>747</v>
      </c>
      <c r="C127" s="120" t="s">
        <v>90</v>
      </c>
      <c r="D127" s="120" t="s">
        <v>81</v>
      </c>
      <c r="E127" s="120" t="s">
        <v>82</v>
      </c>
      <c r="F127" s="120" t="s">
        <v>11</v>
      </c>
      <c r="G127" s="120" t="s">
        <v>93</v>
      </c>
      <c r="H127" s="120" t="s">
        <v>748</v>
      </c>
      <c r="I127" s="121">
        <v>44077</v>
      </c>
      <c r="J127" s="119">
        <f t="shared" si="1"/>
        <v>5</v>
      </c>
      <c r="K127" s="120" t="s">
        <v>749</v>
      </c>
      <c r="L127" s="120" t="s">
        <v>97</v>
      </c>
    </row>
    <row r="128" spans="1:12" x14ac:dyDescent="0.25">
      <c r="A128" s="120" t="s">
        <v>750</v>
      </c>
      <c r="B128" s="120"/>
      <c r="C128" s="120" t="s">
        <v>88</v>
      </c>
      <c r="D128" s="120" t="s">
        <v>24</v>
      </c>
      <c r="E128" s="120" t="s">
        <v>18</v>
      </c>
      <c r="F128" s="120" t="s">
        <v>25</v>
      </c>
      <c r="G128" s="120" t="s">
        <v>15</v>
      </c>
      <c r="H128" s="120" t="s">
        <v>743</v>
      </c>
      <c r="I128" s="120" t="s">
        <v>751</v>
      </c>
      <c r="J128" s="119">
        <f t="shared" si="1"/>
        <v>2</v>
      </c>
      <c r="K128" s="120" t="s">
        <v>752</v>
      </c>
      <c r="L128" s="120" t="s">
        <v>89</v>
      </c>
    </row>
    <row r="129" spans="1:12" x14ac:dyDescent="0.25">
      <c r="A129" s="120" t="s">
        <v>753</v>
      </c>
      <c r="B129" s="120" t="s">
        <v>754</v>
      </c>
      <c r="C129" s="120" t="s">
        <v>90</v>
      </c>
      <c r="D129" s="120" t="s">
        <v>81</v>
      </c>
      <c r="E129" s="120" t="s">
        <v>82</v>
      </c>
      <c r="F129" s="120" t="s">
        <v>11</v>
      </c>
      <c r="G129" s="120" t="s">
        <v>93</v>
      </c>
      <c r="H129" s="120" t="s">
        <v>755</v>
      </c>
      <c r="I129" s="120" t="s">
        <v>756</v>
      </c>
      <c r="J129" s="119">
        <f t="shared" si="1"/>
        <v>1</v>
      </c>
      <c r="K129" s="120" t="s">
        <v>757</v>
      </c>
      <c r="L129" s="120" t="s">
        <v>97</v>
      </c>
    </row>
    <row r="130" spans="1:12" x14ac:dyDescent="0.25">
      <c r="A130" s="120" t="s">
        <v>758</v>
      </c>
      <c r="B130" s="120"/>
      <c r="C130" s="120" t="s">
        <v>13</v>
      </c>
      <c r="D130" s="120" t="s">
        <v>68</v>
      </c>
      <c r="E130" s="120" t="s">
        <v>21</v>
      </c>
      <c r="F130" s="120" t="s">
        <v>69</v>
      </c>
      <c r="G130" s="120" t="s">
        <v>15</v>
      </c>
      <c r="H130" s="120" t="s">
        <v>759</v>
      </c>
      <c r="I130" s="120" t="s">
        <v>760</v>
      </c>
      <c r="J130" s="119">
        <f t="shared" ref="J130:J131" si="2">NETWORKDAYS.INTL(A130,I130)</f>
        <v>2</v>
      </c>
      <c r="K130" s="120" t="s">
        <v>761</v>
      </c>
      <c r="L130" s="120" t="s">
        <v>22</v>
      </c>
    </row>
    <row r="131" spans="1:12" x14ac:dyDescent="0.25">
      <c r="A131" s="120" t="s">
        <v>762</v>
      </c>
      <c r="B131" s="120" t="s">
        <v>763</v>
      </c>
      <c r="C131" s="120" t="s">
        <v>90</v>
      </c>
      <c r="D131" s="120" t="s">
        <v>24</v>
      </c>
      <c r="E131" s="120" t="s">
        <v>18</v>
      </c>
      <c r="F131" s="120" t="s">
        <v>25</v>
      </c>
      <c r="G131" s="120" t="s">
        <v>93</v>
      </c>
      <c r="H131" s="120" t="s">
        <v>764</v>
      </c>
      <c r="I131" s="120" t="s">
        <v>765</v>
      </c>
      <c r="J131" s="119">
        <f t="shared" si="2"/>
        <v>2</v>
      </c>
      <c r="K131" s="120" t="s">
        <v>766</v>
      </c>
      <c r="L131" s="120" t="s">
        <v>19</v>
      </c>
    </row>
  </sheetData>
  <autoFilter ref="A1:L13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с %</vt:lpstr>
      <vt:lpstr>Выгрузка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2020-09-04T07:44:41Z</dcterms:modified>
</cp:coreProperties>
</file>